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75 Condoms\RT75-2018\Award\"/>
    </mc:Choice>
  </mc:AlternateContent>
  <bookViews>
    <workbookView xWindow="0" yWindow="0" windowWidth="19200" windowHeight="6760"/>
  </bookViews>
  <sheets>
    <sheet name="Contract Circular" sheetId="6" r:id="rId1"/>
  </sheets>
  <definedNames>
    <definedName name="_xlnm._FilterDatabase" localSheetId="0" hidden="1">'Contract Circular'!$A$2:$AB$87</definedName>
    <definedName name="_xlnm.Print_Area" localSheetId="0">'Contract Circular'!$A$1:$AE$87</definedName>
    <definedName name="_xlnm.Print_Titles" localSheetId="0">'Contract Circular'!$2:$2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6" i="6" l="1"/>
  <c r="AD63" i="6"/>
  <c r="AD62" i="6"/>
  <c r="AD61" i="6"/>
  <c r="AD60" i="6"/>
  <c r="AD59" i="6"/>
  <c r="AD58" i="6"/>
  <c r="AD57" i="6"/>
  <c r="AD56" i="6"/>
  <c r="AD55" i="6"/>
  <c r="AD54" i="6"/>
  <c r="AD53" i="6"/>
  <c r="AD52" i="6"/>
  <c r="AD51" i="6"/>
  <c r="AD48" i="6"/>
  <c r="AD47" i="6"/>
  <c r="AD46" i="6"/>
  <c r="AD45" i="6"/>
  <c r="AD44" i="6"/>
  <c r="AD43" i="6"/>
  <c r="AD42" i="6"/>
  <c r="AD41" i="6"/>
  <c r="AD40" i="6"/>
  <c r="AD39" i="6"/>
  <c r="AD38" i="6"/>
  <c r="AD37" i="6"/>
  <c r="AD36" i="6"/>
  <c r="AD33" i="6"/>
  <c r="AD3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7" i="6"/>
  <c r="AD8" i="6"/>
  <c r="AD9" i="6"/>
  <c r="AD10" i="6"/>
  <c r="AD11" i="6"/>
  <c r="AD12" i="6"/>
  <c r="AD13" i="6"/>
  <c r="AD14" i="6"/>
  <c r="AD15" i="6"/>
  <c r="AD16" i="6"/>
  <c r="J6" i="6" l="1"/>
  <c r="K6" i="6" s="1"/>
  <c r="J87" i="6" l="1"/>
  <c r="K87" i="6" s="1"/>
  <c r="J86" i="6"/>
  <c r="K86" i="6" s="1"/>
  <c r="J85" i="6"/>
  <c r="K85" i="6" s="1"/>
  <c r="J84" i="6"/>
  <c r="K84" i="6" s="1"/>
  <c r="J83" i="6"/>
  <c r="K83" i="6" s="1"/>
  <c r="J82" i="6"/>
  <c r="K82" i="6" s="1"/>
  <c r="J81" i="6"/>
  <c r="K81" i="6" s="1"/>
  <c r="J80" i="6"/>
  <c r="K80" i="6" s="1"/>
  <c r="J79" i="6"/>
  <c r="K79" i="6" s="1"/>
  <c r="J78" i="6"/>
  <c r="K78" i="6" s="1"/>
  <c r="J77" i="6"/>
  <c r="K77" i="6" s="1"/>
  <c r="J76" i="6"/>
  <c r="L76" i="6" s="1"/>
  <c r="N76" i="6" s="1"/>
  <c r="J75" i="6"/>
  <c r="K75" i="6" s="1"/>
  <c r="J74" i="6"/>
  <c r="K74" i="6" s="1"/>
  <c r="J73" i="6"/>
  <c r="K73" i="6" s="1"/>
  <c r="J72" i="6"/>
  <c r="K72" i="6" s="1"/>
  <c r="J71" i="6"/>
  <c r="K71" i="6" s="1"/>
  <c r="J70" i="6"/>
  <c r="K70" i="6" s="1"/>
  <c r="J69" i="6"/>
  <c r="K69" i="6" s="1"/>
  <c r="J68" i="6"/>
  <c r="K68" i="6" s="1"/>
  <c r="J67" i="6"/>
  <c r="K67" i="6" s="1"/>
  <c r="J66" i="6"/>
  <c r="K66" i="6" s="1"/>
  <c r="J65" i="6"/>
  <c r="K65" i="6" s="1"/>
  <c r="J63" i="6"/>
  <c r="K63" i="6" s="1"/>
  <c r="J62" i="6"/>
  <c r="K62" i="6" s="1"/>
  <c r="J61" i="6"/>
  <c r="K61" i="6" s="1"/>
  <c r="J60" i="6"/>
  <c r="K60" i="6" s="1"/>
  <c r="J59" i="6"/>
  <c r="K59" i="6" s="1"/>
  <c r="J58" i="6"/>
  <c r="K58" i="6" s="1"/>
  <c r="J64" i="6"/>
  <c r="K64" i="6" s="1"/>
  <c r="J57" i="6"/>
  <c r="K57" i="6" s="1"/>
  <c r="J56" i="6"/>
  <c r="K56" i="6" s="1"/>
  <c r="J55" i="6"/>
  <c r="K55" i="6" s="1"/>
  <c r="J54" i="6"/>
  <c r="K54" i="6" s="1"/>
  <c r="J53" i="6"/>
  <c r="K53" i="6" s="1"/>
  <c r="J52" i="6"/>
  <c r="L52" i="6" s="1"/>
  <c r="N52" i="6" s="1"/>
  <c r="J51" i="6"/>
  <c r="K51" i="6" s="1"/>
  <c r="J50" i="6"/>
  <c r="K50" i="6" s="1"/>
  <c r="J48" i="6"/>
  <c r="K48" i="6" s="1"/>
  <c r="J47" i="6"/>
  <c r="K47" i="6" s="1"/>
  <c r="J46" i="6"/>
  <c r="K46" i="6" s="1"/>
  <c r="J45" i="6"/>
  <c r="K45" i="6" s="1"/>
  <c r="J44" i="6"/>
  <c r="K44" i="6" s="1"/>
  <c r="J43" i="6"/>
  <c r="K43" i="6" s="1"/>
  <c r="J42" i="6"/>
  <c r="K42" i="6" s="1"/>
  <c r="J49" i="6"/>
  <c r="K49" i="6" s="1"/>
  <c r="J41" i="6"/>
  <c r="K41" i="6" s="1"/>
  <c r="J40" i="6"/>
  <c r="K40" i="6" s="1"/>
  <c r="J39" i="6"/>
  <c r="K39" i="6" s="1"/>
  <c r="J38" i="6"/>
  <c r="K38" i="6" s="1"/>
  <c r="J37" i="6"/>
  <c r="L37" i="6" s="1"/>
  <c r="N37" i="6" s="1"/>
  <c r="J36" i="6"/>
  <c r="K36" i="6" s="1"/>
  <c r="J35" i="6"/>
  <c r="K35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J27" i="6"/>
  <c r="K27" i="6" s="1"/>
  <c r="J26" i="6"/>
  <c r="K26" i="6" s="1"/>
  <c r="J25" i="6"/>
  <c r="K25" i="6" s="1"/>
  <c r="J34" i="6"/>
  <c r="K34" i="6" s="1"/>
  <c r="J24" i="6"/>
  <c r="K24" i="6" s="1"/>
  <c r="J23" i="6"/>
  <c r="K23" i="6" s="1"/>
  <c r="J22" i="6"/>
  <c r="K22" i="6" s="1"/>
  <c r="J21" i="6"/>
  <c r="K21" i="6" s="1"/>
  <c r="J20" i="6"/>
  <c r="L20" i="6" s="1"/>
  <c r="N20" i="6" s="1"/>
  <c r="J19" i="6"/>
  <c r="K19" i="6" s="1"/>
  <c r="J18" i="6"/>
  <c r="K18" i="6" s="1"/>
  <c r="J16" i="6"/>
  <c r="K16" i="6" s="1"/>
  <c r="J15" i="6"/>
  <c r="K15" i="6" s="1"/>
  <c r="J14" i="6"/>
  <c r="K14" i="6" s="1"/>
  <c r="J13" i="6"/>
  <c r="K13" i="6" s="1"/>
  <c r="J17" i="6"/>
  <c r="K17" i="6" s="1"/>
  <c r="J12" i="6"/>
  <c r="K12" i="6" s="1"/>
  <c r="J11" i="6"/>
  <c r="K11" i="6" s="1"/>
  <c r="J10" i="6"/>
  <c r="K10" i="6" s="1"/>
  <c r="J9" i="6"/>
  <c r="K9" i="6" s="1"/>
  <c r="J8" i="6"/>
  <c r="K8" i="6" s="1"/>
  <c r="J7" i="6"/>
  <c r="L7" i="6" s="1"/>
  <c r="N7" i="6" s="1"/>
  <c r="J5" i="6"/>
  <c r="K5" i="6" s="1"/>
  <c r="J4" i="6"/>
  <c r="K4" i="6" s="1"/>
  <c r="J3" i="6"/>
  <c r="L3" i="6" l="1"/>
  <c r="N3" i="6" s="1"/>
  <c r="L6" i="6"/>
  <c r="N6" i="6" s="1"/>
  <c r="K76" i="6"/>
  <c r="K52" i="6"/>
  <c r="K20" i="6"/>
  <c r="K3" i="6"/>
  <c r="K37" i="6"/>
  <c r="K7" i="6"/>
  <c r="L8" i="6"/>
  <c r="N8" i="6" s="1"/>
  <c r="L12" i="6"/>
  <c r="N12" i="6" s="1"/>
  <c r="L15" i="6"/>
  <c r="N15" i="6" s="1"/>
  <c r="L40" i="6"/>
  <c r="N40" i="6" s="1"/>
  <c r="L50" i="6"/>
  <c r="N50" i="6" s="1"/>
  <c r="L64" i="6"/>
  <c r="N64" i="6" s="1"/>
  <c r="L41" i="6"/>
  <c r="N41" i="6" s="1"/>
  <c r="L43" i="6"/>
  <c r="N43" i="6" s="1"/>
  <c r="L47" i="6"/>
  <c r="N47" i="6" s="1"/>
  <c r="L58" i="6"/>
  <c r="N58" i="6" s="1"/>
  <c r="L62" i="6"/>
  <c r="N62" i="6" s="1"/>
  <c r="L48" i="6"/>
  <c r="N48" i="6" s="1"/>
  <c r="L54" i="6"/>
  <c r="N54" i="6" s="1"/>
  <c r="L35" i="6"/>
  <c r="N35" i="6" s="1"/>
  <c r="L39" i="6"/>
  <c r="N39" i="6" s="1"/>
  <c r="L11" i="6"/>
  <c r="N11" i="6" s="1"/>
  <c r="L19" i="6"/>
  <c r="N19" i="6" s="1"/>
  <c r="L80" i="6"/>
  <c r="N80" i="6" s="1"/>
  <c r="L59" i="6"/>
  <c r="N59" i="6" s="1"/>
  <c r="L77" i="6"/>
  <c r="N77" i="6" s="1"/>
  <c r="L45" i="6"/>
  <c r="N45" i="6" s="1"/>
  <c r="L13" i="6"/>
  <c r="N13" i="6" s="1"/>
  <c r="L24" i="6"/>
  <c r="N24" i="6" s="1"/>
  <c r="L27" i="6"/>
  <c r="N27" i="6" s="1"/>
  <c r="L31" i="6"/>
  <c r="N31" i="6" s="1"/>
  <c r="L42" i="6"/>
  <c r="N42" i="6" s="1"/>
  <c r="L46" i="6"/>
  <c r="N46" i="6" s="1"/>
  <c r="L53" i="6"/>
  <c r="N53" i="6" s="1"/>
  <c r="L56" i="6"/>
  <c r="N56" i="6" s="1"/>
  <c r="L61" i="6"/>
  <c r="N61" i="6" s="1"/>
  <c r="L65" i="6"/>
  <c r="N65" i="6" s="1"/>
  <c r="L22" i="6"/>
  <c r="N22" i="6" s="1"/>
  <c r="L34" i="6"/>
  <c r="N34" i="6" s="1"/>
  <c r="L29" i="6"/>
  <c r="N29" i="6" s="1"/>
  <c r="L32" i="6"/>
  <c r="N32" i="6" s="1"/>
  <c r="L23" i="6"/>
  <c r="N23" i="6" s="1"/>
  <c r="L25" i="6"/>
  <c r="N25" i="6" s="1"/>
  <c r="L30" i="6"/>
  <c r="N30" i="6" s="1"/>
  <c r="L33" i="6"/>
  <c r="N33" i="6" s="1"/>
  <c r="L21" i="6"/>
  <c r="N21" i="6" s="1"/>
  <c r="L26" i="6"/>
  <c r="N26" i="6" s="1"/>
  <c r="L28" i="6"/>
  <c r="N28" i="6" s="1"/>
  <c r="L36" i="6"/>
  <c r="N36" i="6" s="1"/>
  <c r="L78" i="6"/>
  <c r="N78" i="6" s="1"/>
  <c r="L81" i="6"/>
  <c r="N81" i="6" s="1"/>
  <c r="L10" i="6"/>
  <c r="N10" i="6" s="1"/>
  <c r="L17" i="6"/>
  <c r="N17" i="6" s="1"/>
  <c r="L79" i="6"/>
  <c r="N79" i="6" s="1"/>
  <c r="L5" i="6"/>
  <c r="N5" i="6" s="1"/>
  <c r="L4" i="6"/>
  <c r="N4" i="6" s="1"/>
  <c r="L9" i="6"/>
  <c r="N9" i="6" s="1"/>
  <c r="L14" i="6"/>
  <c r="N14" i="6" s="1"/>
  <c r="L16" i="6"/>
  <c r="N16" i="6" s="1"/>
  <c r="L18" i="6"/>
  <c r="N18" i="6" s="1"/>
  <c r="L38" i="6"/>
  <c r="N38" i="6" s="1"/>
  <c r="L49" i="6"/>
  <c r="N49" i="6" s="1"/>
  <c r="L44" i="6"/>
  <c r="N44" i="6" s="1"/>
  <c r="L51" i="6"/>
  <c r="N51" i="6" s="1"/>
  <c r="L55" i="6"/>
  <c r="N55" i="6" s="1"/>
  <c r="L57" i="6"/>
  <c r="N57" i="6" s="1"/>
  <c r="L60" i="6"/>
  <c r="N60" i="6" s="1"/>
  <c r="L63" i="6"/>
  <c r="N63" i="6" s="1"/>
  <c r="L66" i="6"/>
  <c r="N66" i="6" s="1"/>
</calcChain>
</file>

<file path=xl/sharedStrings.xml><?xml version="1.0" encoding="utf-8"?>
<sst xmlns="http://schemas.openxmlformats.org/spreadsheetml/2006/main" count="1328" uniqueCount="226">
  <si>
    <t>ITEM CODE</t>
  </si>
  <si>
    <t>ITEM DESCRIPTION</t>
  </si>
  <si>
    <t>OFFER OPTION</t>
  </si>
  <si>
    <t xml:space="preserve"> DELIVERY PRICE IN ZAR (AS PER YOUR BID DOCUMENT) VAT 14% </t>
  </si>
  <si>
    <t>BRAND NAME</t>
  </si>
  <si>
    <t>COUNTRY OF ORIGIN</t>
  </si>
  <si>
    <t>NAME OF MANUFACTURER</t>
  </si>
  <si>
    <t>FOREIGN CURRENCY</t>
  </si>
  <si>
    <t>LEAD TIME (MAX 21 DAYS)</t>
  </si>
  <si>
    <t>MINIMUM ORDER QUANTITY</t>
  </si>
  <si>
    <t>BIDDER VOLUME CAPACITY IN UNITS (FULL CONTRACT PERIOD)</t>
  </si>
  <si>
    <t>BIDDER VOLUME CAPACITY IN UNITS (PER MONTH)</t>
  </si>
  <si>
    <t>PACK SIZE OFFERED: UNIT PACK</t>
  </si>
  <si>
    <t>PACK SIZE OFFERED: SHELF PACK</t>
  </si>
  <si>
    <t>PACK SIZE OFFERED: SHIPPER PACK</t>
  </si>
  <si>
    <t>BIDDER NAME</t>
  </si>
  <si>
    <t>42192618-00000</t>
  </si>
  <si>
    <t>53131622-00000</t>
  </si>
  <si>
    <t>53131622-00001</t>
  </si>
  <si>
    <t>53131622-00002</t>
  </si>
  <si>
    <t>53131622-00003</t>
  </si>
  <si>
    <t>53131622-00004</t>
  </si>
  <si>
    <t>53131622-00005</t>
  </si>
  <si>
    <t>53131622-00006</t>
  </si>
  <si>
    <t>TYPE OF BUSINESS</t>
  </si>
  <si>
    <t>LINE NO.</t>
  </si>
  <si>
    <t>Abafazi Healthcare Manufacturing (Pty)Ltd</t>
  </si>
  <si>
    <t>Offer 1</t>
  </si>
  <si>
    <t>South Africa</t>
  </si>
  <si>
    <t>Cupid Limited</t>
  </si>
  <si>
    <t>USD</t>
  </si>
  <si>
    <t>20 000 000</t>
  </si>
  <si>
    <t>10 000 000</t>
  </si>
  <si>
    <t>Distributor</t>
  </si>
  <si>
    <t>Each</t>
  </si>
  <si>
    <t>Access Medical (Pty) Ltd</t>
  </si>
  <si>
    <t>Malaysia</t>
  </si>
  <si>
    <t>Karex</t>
  </si>
  <si>
    <t>60 000 000</t>
  </si>
  <si>
    <t>40 000 000</t>
  </si>
  <si>
    <t>1 sachet</t>
  </si>
  <si>
    <t>30 boxes p/carton</t>
  </si>
  <si>
    <t>Box of 200</t>
  </si>
  <si>
    <t xml:space="preserve">10 pieces p/pack </t>
  </si>
  <si>
    <t>20 packs p/box</t>
  </si>
  <si>
    <t>900 000 000</t>
  </si>
  <si>
    <t>Almika Trading (Pty) Ltd t/a Jehu Industries</t>
  </si>
  <si>
    <t>Not specified</t>
  </si>
  <si>
    <t>MAX</t>
  </si>
  <si>
    <t>Innolatex  SDN. BHD.</t>
  </si>
  <si>
    <t>200 Units</t>
  </si>
  <si>
    <t>1 unit</t>
  </si>
  <si>
    <t>India</t>
  </si>
  <si>
    <t>HLL Lifecare Limited</t>
  </si>
  <si>
    <t>10 units</t>
  </si>
  <si>
    <t>200 units</t>
  </si>
  <si>
    <t>6000 units</t>
  </si>
  <si>
    <t>None</t>
  </si>
  <si>
    <t>BioEarth Manufacturing (Pty) Ltd</t>
  </si>
  <si>
    <t>Manufacturer</t>
  </si>
  <si>
    <t>24000 units</t>
  </si>
  <si>
    <t xml:space="preserve">2 000 000 </t>
  </si>
  <si>
    <t>500 sachets/box</t>
  </si>
  <si>
    <t>2000 sachets (4x500) 4 boxes</t>
  </si>
  <si>
    <t>ZAR</t>
  </si>
  <si>
    <t>Biologic Pharmaceuticals</t>
  </si>
  <si>
    <t>Bliss Pharmaceuticals (Pty) Ltd</t>
  </si>
  <si>
    <t>Units</t>
  </si>
  <si>
    <t>18360 of 200's</t>
  </si>
  <si>
    <t>25 000 000</t>
  </si>
  <si>
    <t>10's</t>
  </si>
  <si>
    <t>200's</t>
  </si>
  <si>
    <t>6000's</t>
  </si>
  <si>
    <t>Female Health Company</t>
  </si>
  <si>
    <t>60 days</t>
  </si>
  <si>
    <t>21 Days</t>
  </si>
  <si>
    <t>Chemical World CC</t>
  </si>
  <si>
    <t>Pack of 200</t>
  </si>
  <si>
    <t>15 60 000</t>
  </si>
  <si>
    <t>4 300 000</t>
  </si>
  <si>
    <t>Crystal Pier Trading 48 CC</t>
  </si>
  <si>
    <t>90 days</t>
  </si>
  <si>
    <t>42 days</t>
  </si>
  <si>
    <t>10 000 units</t>
  </si>
  <si>
    <t>300 000 000 units</t>
  </si>
  <si>
    <t>60 000 000 units</t>
  </si>
  <si>
    <t>4 200 000 units</t>
  </si>
  <si>
    <t>100 units</t>
  </si>
  <si>
    <t>500 units</t>
  </si>
  <si>
    <t>Efficient Logistics Solutions</t>
  </si>
  <si>
    <t>China</t>
  </si>
  <si>
    <t>60 000</t>
  </si>
  <si>
    <t>456 768.00</t>
  </si>
  <si>
    <t>12 688.00</t>
  </si>
  <si>
    <t>Electro Spyrers Medical (Pty) Ltd</t>
  </si>
  <si>
    <t>21 days</t>
  </si>
  <si>
    <t>3000 units</t>
  </si>
  <si>
    <t>2 000 000 units</t>
  </si>
  <si>
    <t>1 units</t>
  </si>
  <si>
    <t>1000 units</t>
  </si>
  <si>
    <t>Nulatex Sdn. Bhd</t>
  </si>
  <si>
    <t>14 days</t>
  </si>
  <si>
    <t>Focus Products (Pty) Ltd</t>
  </si>
  <si>
    <t xml:space="preserve">Offer 1 </t>
  </si>
  <si>
    <t>1 000 000 units</t>
  </si>
  <si>
    <t>10 000 000 units</t>
  </si>
  <si>
    <t>5000 units</t>
  </si>
  <si>
    <t>900 000 000 units</t>
  </si>
  <si>
    <t>25 000 000 units</t>
  </si>
  <si>
    <t>901 000 000 units</t>
  </si>
  <si>
    <t>26 000 000 units</t>
  </si>
  <si>
    <t>902 000 000 units</t>
  </si>
  <si>
    <t>27 000 000 units</t>
  </si>
  <si>
    <t>100 000 units</t>
  </si>
  <si>
    <t>900 units</t>
  </si>
  <si>
    <t>Gemilatex (Pty) Ltd</t>
  </si>
  <si>
    <t>90 DAYS</t>
  </si>
  <si>
    <t>42 DAYS</t>
  </si>
  <si>
    <t>1 UNIT</t>
  </si>
  <si>
    <t>2083 PACKS</t>
  </si>
  <si>
    <t>5 100 000 PACKS</t>
  </si>
  <si>
    <t>140 000 PACKS</t>
  </si>
  <si>
    <t>10 UNIT</t>
  </si>
  <si>
    <t>200 UNIT</t>
  </si>
  <si>
    <t>6000 UNIT</t>
  </si>
  <si>
    <t>6250 UNIT</t>
  </si>
  <si>
    <t>100 UNITS</t>
  </si>
  <si>
    <t>HBM-SA Health Protection (Pty) Ltd</t>
  </si>
  <si>
    <t>30 Days</t>
  </si>
  <si>
    <t>15 Days</t>
  </si>
  <si>
    <t>8333 units</t>
  </si>
  <si>
    <t>Khusela Distributors (Pty) Ltd</t>
  </si>
  <si>
    <t>Thailand</t>
  </si>
  <si>
    <t>30 000 units</t>
  </si>
  <si>
    <t>150 000 000 units</t>
  </si>
  <si>
    <t>450 000 000 units</t>
  </si>
  <si>
    <t>12 500 000 units</t>
  </si>
  <si>
    <t>15 000 000 units</t>
  </si>
  <si>
    <t>420 000 units</t>
  </si>
  <si>
    <t>Medproc CC</t>
  </si>
  <si>
    <t>Guilin Zizhu Latex Co.</t>
  </si>
  <si>
    <t>60 000 UNITS</t>
  </si>
  <si>
    <t>750 000 000 Units</t>
  </si>
  <si>
    <t>N/A</t>
  </si>
  <si>
    <t>2500 Units</t>
  </si>
  <si>
    <t>80 000 000 Units</t>
  </si>
  <si>
    <t>2 200 000 units</t>
  </si>
  <si>
    <t>Nulatex SA Condoms (Pty) Ltd</t>
  </si>
  <si>
    <t>Offer 2</t>
  </si>
  <si>
    <t>18360 units</t>
  </si>
  <si>
    <t>Promed Technologies (Pty) Ltd</t>
  </si>
  <si>
    <t>Zhanjiang U-Like Medicine Co. Ltd</t>
  </si>
  <si>
    <t>EURO</t>
  </si>
  <si>
    <t>60 DAYS</t>
  </si>
  <si>
    <t>14 DAYS</t>
  </si>
  <si>
    <t>6000 UNITS</t>
  </si>
  <si>
    <t>10 UNITS</t>
  </si>
  <si>
    <t>200 UNITS</t>
  </si>
  <si>
    <t>Quality Medical Supplies (Pty) Ltd</t>
  </si>
  <si>
    <t>44 DAYS</t>
  </si>
  <si>
    <t>1000 UNITS</t>
  </si>
  <si>
    <t>500 UNITS</t>
  </si>
  <si>
    <t>Revalorize Condoms (Pty) Ltd  T/A Unireva</t>
  </si>
  <si>
    <t>360 000 units</t>
  </si>
  <si>
    <t>1 Unit</t>
  </si>
  <si>
    <t>22 Days</t>
  </si>
  <si>
    <t xml:space="preserve">30 000 000 Units </t>
  </si>
  <si>
    <t>1 000 000 Units</t>
  </si>
  <si>
    <t>23 Days</t>
  </si>
  <si>
    <t xml:space="preserve">31 000 000 Units </t>
  </si>
  <si>
    <t>RRT Medcon (Pty) Ltd</t>
  </si>
  <si>
    <t>50 days</t>
  </si>
  <si>
    <t>60 000 000 unit</t>
  </si>
  <si>
    <t>58 DAYS</t>
  </si>
  <si>
    <t>21 DAYS</t>
  </si>
  <si>
    <t>4 200 000 UNITS</t>
  </si>
  <si>
    <t>Supra Healthcare KZN (Pty) Ltd</t>
  </si>
  <si>
    <t>JK Ansell (Pty) Ltd</t>
  </si>
  <si>
    <t>Tara Technologies CC</t>
  </si>
  <si>
    <t>Dongyang Songpu Latex</t>
  </si>
  <si>
    <t>2 400 000 000 units</t>
  </si>
  <si>
    <t>66 000 000 units</t>
  </si>
  <si>
    <t>20 units</t>
  </si>
  <si>
    <t>Unicore Holdings (Pty) Ltd</t>
  </si>
  <si>
    <t>90 000 000 units</t>
  </si>
  <si>
    <t>2 500 000 units</t>
  </si>
  <si>
    <t>Electro Spyres Medical (Pty) Ltd</t>
  </si>
  <si>
    <t>Shangai Latex</t>
  </si>
  <si>
    <t>30x200</t>
  </si>
  <si>
    <t>Vital Life Medical Distributors (Pty) Ltd</t>
  </si>
  <si>
    <t>Thai Nippon Rubber Industry</t>
  </si>
  <si>
    <t>50000 single units</t>
  </si>
  <si>
    <t>1.8 billion units</t>
  </si>
  <si>
    <t>150 million units</t>
  </si>
  <si>
    <t>8 p/pack</t>
  </si>
  <si>
    <t>25xpack=200 units</t>
  </si>
  <si>
    <t>6000 p/shipper pack</t>
  </si>
  <si>
    <t>240,000,00</t>
  </si>
  <si>
    <t>6666,66</t>
  </si>
  <si>
    <t>UNIT OF MEASURE AS PER BID</t>
  </si>
  <si>
    <t>UNIT OF MEASURE OFFRED BY BIDDER</t>
  </si>
  <si>
    <t>Ponits Scored: Price</t>
  </si>
  <si>
    <t>Points Scored: B-BBEE</t>
  </si>
  <si>
    <t>Total Score: 90/10</t>
  </si>
  <si>
    <t xml:space="preserve">INITIAL LEAD TIME </t>
  </si>
  <si>
    <t>HFG Manufacturers (Pty) Ltd</t>
  </si>
  <si>
    <t>MAXIMA</t>
  </si>
  <si>
    <t>MAX-LUB</t>
  </si>
  <si>
    <t>SPLIT IN %</t>
  </si>
  <si>
    <t>QUANTITIES FOR 2018/2019</t>
  </si>
  <si>
    <r>
      <t xml:space="preserve"> DELIVERY PRICE IN ZAR</t>
    </r>
    <r>
      <rPr>
        <b/>
        <sz val="11"/>
        <color rgb="FFC00000"/>
        <rFont val="Calibri"/>
        <family val="2"/>
        <scheme val="minor"/>
      </rPr>
      <t xml:space="preserve"> (14% VAT)</t>
    </r>
  </si>
  <si>
    <t>Unitrade 1032 CC</t>
  </si>
  <si>
    <t>Abafazi Healthcare Services (Pty) Ltd</t>
  </si>
  <si>
    <t>Biocor Hospital Supplies (Pty) Ltd</t>
  </si>
  <si>
    <t>Biotech Laboratories (Pty) Ltd</t>
  </si>
  <si>
    <t>Endomed Medical &amp; Surgical Supplies CC</t>
  </si>
  <si>
    <t>Lubricant, water based, non-irritant, for use during intercourse; 
20 000 000 UNITS per annum</t>
  </si>
  <si>
    <r>
      <t xml:space="preserve">Condoms, </t>
    </r>
    <r>
      <rPr>
        <b/>
        <sz val="11"/>
        <color theme="1"/>
        <rFont val="Calibri"/>
        <family val="2"/>
        <scheme val="minor"/>
      </rPr>
      <t>Female</t>
    </r>
    <r>
      <rPr>
        <sz val="11"/>
        <color theme="1"/>
        <rFont val="Calibri"/>
        <family val="2"/>
        <scheme val="minor"/>
      </rPr>
      <t>, for use during intercourse, Red colour, Strawberry scent, 10 000 000 UNITS per annum</t>
    </r>
  </si>
  <si>
    <r>
      <t>Condoms,</t>
    </r>
    <r>
      <rPr>
        <b/>
        <sz val="11"/>
        <color theme="1"/>
        <rFont val="Calibri"/>
        <family val="2"/>
        <scheme val="minor"/>
      </rPr>
      <t xml:space="preserve"> Female</t>
    </r>
    <r>
      <rPr>
        <sz val="11"/>
        <color theme="1"/>
        <rFont val="Calibri"/>
        <family val="2"/>
        <scheme val="minor"/>
      </rPr>
      <t xml:space="preserve">, for use during intercourse, </t>
    </r>
    <r>
      <rPr>
        <b/>
        <u/>
        <sz val="11"/>
        <color theme="1"/>
        <rFont val="Calibri"/>
        <family val="2"/>
        <scheme val="minor"/>
      </rPr>
      <t xml:space="preserve">Vanilla </t>
    </r>
    <r>
      <rPr>
        <sz val="11"/>
        <color theme="1"/>
        <rFont val="Calibri"/>
        <family val="2"/>
        <scheme val="minor"/>
      </rPr>
      <t>scent, 10 000 000 UNITS per annum</t>
    </r>
  </si>
  <si>
    <r>
      <t>Condoms,</t>
    </r>
    <r>
      <rPr>
        <b/>
        <sz val="11"/>
        <color theme="1"/>
        <rFont val="Calibri"/>
        <family val="2"/>
        <scheme val="minor"/>
      </rPr>
      <t xml:space="preserve"> Female</t>
    </r>
    <r>
      <rPr>
        <sz val="11"/>
        <color theme="1"/>
        <rFont val="Calibri"/>
        <family val="2"/>
        <scheme val="minor"/>
      </rPr>
      <t xml:space="preserve">, for use during intercourse, </t>
    </r>
    <r>
      <rPr>
        <b/>
        <u/>
        <sz val="11"/>
        <color theme="1"/>
        <rFont val="Calibri"/>
        <family val="2"/>
        <scheme val="minor"/>
      </rPr>
      <t>Natural</t>
    </r>
    <r>
      <rPr>
        <sz val="11"/>
        <color theme="1"/>
        <rFont val="Calibri"/>
        <family val="2"/>
        <scheme val="minor"/>
      </rPr>
      <t xml:space="preserve"> colour (as a musk), 
20 000 000 UNITS per annum</t>
    </r>
  </si>
  <si>
    <r>
      <t xml:space="preserve">Condoms, </t>
    </r>
    <r>
      <rPr>
        <b/>
        <sz val="11"/>
        <color theme="1"/>
        <rFont val="Calibri"/>
        <family val="2"/>
        <scheme val="minor"/>
      </rPr>
      <t>male</t>
    </r>
    <r>
      <rPr>
        <sz val="11"/>
        <color theme="1"/>
        <rFont val="Calibri"/>
        <family val="2"/>
        <scheme val="minor"/>
      </rPr>
      <t>, for use during intercourse,</t>
    </r>
    <r>
      <rPr>
        <b/>
        <u/>
        <sz val="11"/>
        <color theme="1"/>
        <rFont val="Calibri"/>
        <family val="2"/>
        <scheme val="minor"/>
      </rPr>
      <t xml:space="preserve"> Red</t>
    </r>
    <r>
      <rPr>
        <sz val="11"/>
        <color theme="1"/>
        <rFont val="Calibri"/>
        <family val="2"/>
        <scheme val="minor"/>
      </rPr>
      <t xml:space="preserve"> colour Strawberry  scent, 
300 000 000 UNITS per annum</t>
    </r>
  </si>
  <si>
    <r>
      <t xml:space="preserve">Condoms, </t>
    </r>
    <r>
      <rPr>
        <b/>
        <sz val="11"/>
        <color theme="1"/>
        <rFont val="Calibri"/>
        <family val="2"/>
        <scheme val="minor"/>
      </rPr>
      <t>male</t>
    </r>
    <r>
      <rPr>
        <sz val="11"/>
        <color theme="1"/>
        <rFont val="Calibri"/>
        <family val="2"/>
        <scheme val="minor"/>
      </rPr>
      <t xml:space="preserve">, for use during intercourse, </t>
    </r>
    <r>
      <rPr>
        <b/>
        <u/>
        <sz val="11"/>
        <color theme="1"/>
        <rFont val="Calibri"/>
        <family val="2"/>
        <scheme val="minor"/>
      </rPr>
      <t>Purple</t>
    </r>
    <r>
      <rPr>
        <sz val="11"/>
        <color theme="1"/>
        <rFont val="Calibri"/>
        <family val="2"/>
        <scheme val="minor"/>
      </rPr>
      <t xml:space="preserve"> colour with Grape scent, 
300 000 000 UNITS per annum</t>
    </r>
  </si>
  <si>
    <r>
      <t>Condoms,</t>
    </r>
    <r>
      <rPr>
        <b/>
        <sz val="11"/>
        <color theme="1"/>
        <rFont val="Calibri"/>
        <family val="2"/>
        <scheme val="minor"/>
      </rPr>
      <t xml:space="preserve"> male</t>
    </r>
    <r>
      <rPr>
        <sz val="11"/>
        <color theme="1"/>
        <rFont val="Calibri"/>
        <family val="2"/>
        <scheme val="minor"/>
      </rPr>
      <t xml:space="preserve">, for use during intercourse, </t>
    </r>
    <r>
      <rPr>
        <b/>
        <u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colour with Banana scent, 
300 000 000 UNITS per annum</t>
    </r>
  </si>
  <si>
    <r>
      <t xml:space="preserve">Condoms, male, for use during intercourse, </t>
    </r>
    <r>
      <rPr>
        <b/>
        <u/>
        <sz val="11"/>
        <color theme="1"/>
        <rFont val="Calibri"/>
        <family val="2"/>
        <scheme val="minor"/>
      </rPr>
      <t>Natural</t>
    </r>
    <r>
      <rPr>
        <b/>
        <sz val="11"/>
        <color theme="1"/>
        <rFont val="Calibri"/>
        <family val="2"/>
        <scheme val="minor"/>
      </rPr>
      <t xml:space="preserve"> colour with Vanilla scent (as a musk), 
100 000 000 UNITS per annum</t>
    </r>
  </si>
  <si>
    <r>
      <t xml:space="preserve"> DELIVERY PRICE IN ZAR 
</t>
    </r>
    <r>
      <rPr>
        <b/>
        <sz val="11"/>
        <color rgb="FFC00000"/>
        <rFont val="Calibri"/>
        <family val="2"/>
        <scheme val="minor"/>
      </rPr>
      <t>(15% VAT)</t>
    </r>
  </si>
  <si>
    <t>Allocation: 2020 year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</si>
</sst>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_ ;_ * \-#,##0_ ;_ * &quot;-&quot;_ ;_ @_ "/>
    <numFmt numFmtId="165" formatCode="_ * #,##0.00_ ;_ * \-#,##0.00_ ;_ * &quot;-&quot;??_ ;_ @_ "/>
    <numFmt numFmtId="166" formatCode="&quot;R&quot;\ #,##0.00"/>
    <numFmt numFmtId="167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28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06D56"/>
        <bgColor indexed="64"/>
      </patternFill>
    </fill>
    <fill>
      <patternFill patternType="solid">
        <fgColor rgb="FFD9696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394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66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64" fontId="0" fillId="3" borderId="1" xfId="2" applyNumberFormat="1" applyFon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7" fontId="0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166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164" fontId="0" fillId="3" borderId="2" xfId="1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166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 wrapText="1"/>
    </xf>
    <xf numFmtId="0" fontId="0" fillId="4" borderId="7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166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164" fontId="0" fillId="4" borderId="2" xfId="1" applyNumberFormat="1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66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2" applyNumberFormat="1" applyFont="1" applyFill="1" applyBorder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7" fontId="0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166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166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/>
    </xf>
    <xf numFmtId="0" fontId="0" fillId="5" borderId="8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10" fontId="0" fillId="0" borderId="0" xfId="4" applyNumberFormat="1" applyFont="1" applyFill="1" applyAlignment="1">
      <alignment horizontal="center" vertical="center"/>
    </xf>
    <xf numFmtId="167" fontId="4" fillId="3" borderId="4" xfId="1" applyNumberFormat="1" applyFont="1" applyFill="1" applyBorder="1" applyAlignment="1">
      <alignment horizontal="right" vertical="center" wrapText="1"/>
    </xf>
    <xf numFmtId="167" fontId="4" fillId="4" borderId="4" xfId="1" applyNumberFormat="1" applyFont="1" applyFill="1" applyBorder="1" applyAlignment="1">
      <alignment horizontal="right" vertical="center" wrapText="1"/>
    </xf>
    <xf numFmtId="167" fontId="4" fillId="5" borderId="3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0" fontId="0" fillId="3" borderId="1" xfId="4" applyNumberFormat="1" applyFont="1" applyFill="1" applyBorder="1" applyAlignment="1">
      <alignment horizontal="center" vertical="center"/>
    </xf>
    <xf numFmtId="10" fontId="0" fillId="4" borderId="1" xfId="4" applyNumberFormat="1" applyFont="1" applyFill="1" applyBorder="1" applyAlignment="1">
      <alignment horizontal="center" vertical="center"/>
    </xf>
    <xf numFmtId="10" fontId="0" fillId="5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166" fontId="2" fillId="3" borderId="2" xfId="0" applyNumberFormat="1" applyFont="1" applyFill="1" applyBorder="1" applyAlignment="1">
      <alignment horizontal="center" vertical="center"/>
    </xf>
    <xf numFmtId="10" fontId="0" fillId="3" borderId="2" xfId="4" applyNumberFormat="1" applyFont="1" applyFill="1" applyBorder="1" applyAlignment="1">
      <alignment horizontal="center" vertical="center"/>
    </xf>
    <xf numFmtId="167" fontId="4" fillId="3" borderId="3" xfId="1" applyNumberFormat="1" applyFont="1" applyFill="1" applyBorder="1" applyAlignment="1">
      <alignment horizontal="right" vertical="center"/>
    </xf>
    <xf numFmtId="167" fontId="4" fillId="3" borderId="4" xfId="1" applyNumberFormat="1" applyFont="1" applyFill="1" applyBorder="1" applyAlignment="1">
      <alignment horizontal="right" vertical="center"/>
    </xf>
    <xf numFmtId="166" fontId="2" fillId="3" borderId="5" xfId="0" applyNumberFormat="1" applyFont="1" applyFill="1" applyBorder="1" applyAlignment="1">
      <alignment horizontal="center" vertical="center"/>
    </xf>
    <xf numFmtId="10" fontId="0" fillId="3" borderId="5" xfId="4" applyNumberFormat="1" applyFont="1" applyFill="1" applyBorder="1" applyAlignment="1">
      <alignment horizontal="center" vertical="center"/>
    </xf>
    <xf numFmtId="167" fontId="4" fillId="3" borderId="6" xfId="1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center" vertical="center"/>
    </xf>
    <xf numFmtId="10" fontId="0" fillId="4" borderId="2" xfId="4" applyNumberFormat="1" applyFont="1" applyFill="1" applyBorder="1" applyAlignment="1">
      <alignment horizontal="center" vertical="center"/>
    </xf>
    <xf numFmtId="167" fontId="4" fillId="4" borderId="3" xfId="1" applyNumberFormat="1" applyFont="1" applyFill="1" applyBorder="1" applyAlignment="1">
      <alignment horizontal="right" vertical="center"/>
    </xf>
    <xf numFmtId="167" fontId="4" fillId="4" borderId="4" xfId="1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vertical="center" wrapText="1"/>
    </xf>
    <xf numFmtId="167" fontId="4" fillId="4" borderId="6" xfId="1" applyNumberFormat="1" applyFont="1" applyFill="1" applyBorder="1" applyAlignment="1">
      <alignment horizontal="right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0" fontId="0" fillId="5" borderId="2" xfId="4" applyNumberFormat="1" applyFont="1" applyFill="1" applyBorder="1" applyAlignment="1">
      <alignment horizontal="center" vertical="center"/>
    </xf>
    <xf numFmtId="167" fontId="4" fillId="5" borderId="4" xfId="1" applyNumberFormat="1" applyFont="1" applyFill="1" applyBorder="1" applyAlignment="1">
      <alignment horizontal="right" vertical="center"/>
    </xf>
    <xf numFmtId="0" fontId="0" fillId="5" borderId="9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 wrapText="1"/>
    </xf>
    <xf numFmtId="167" fontId="4" fillId="5" borderId="6" xfId="1" applyNumberFormat="1" applyFont="1" applyFill="1" applyBorder="1" applyAlignment="1">
      <alignment horizontal="right" vertical="center" wrapText="1"/>
    </xf>
    <xf numFmtId="2" fontId="0" fillId="0" borderId="0" xfId="0" applyNumberFormat="1" applyFill="1" applyAlignment="1">
      <alignment vertical="center"/>
    </xf>
    <xf numFmtId="0" fontId="7" fillId="4" borderId="8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4" borderId="9" xfId="0" applyFont="1" applyFill="1" applyBorder="1" applyAlignment="1">
      <alignment horizontal="left" vertical="center"/>
    </xf>
    <xf numFmtId="16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164" fontId="4" fillId="3" borderId="1" xfId="2" applyNumberFormat="1" applyFont="1" applyFill="1" applyBorder="1" applyAlignment="1">
      <alignment horizontal="center" vertical="center"/>
    </xf>
    <xf numFmtId="10" fontId="4" fillId="3" borderId="1" xfId="4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6" fontId="6" fillId="3" borderId="5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164" fontId="4" fillId="3" borderId="5" xfId="2" applyNumberFormat="1" applyFont="1" applyFill="1" applyBorder="1" applyAlignment="1">
      <alignment horizontal="center" vertical="center"/>
    </xf>
    <xf numFmtId="10" fontId="4" fillId="3" borderId="5" xfId="4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10" fontId="4" fillId="4" borderId="1" xfId="4" applyNumberFormat="1" applyFont="1" applyFill="1" applyBorder="1" applyAlignment="1">
      <alignment horizontal="center" vertical="center"/>
    </xf>
    <xf numFmtId="166" fontId="4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6" fontId="6" fillId="4" borderId="5" xfId="0" applyNumberFormat="1" applyFont="1" applyFill="1" applyBorder="1" applyAlignment="1">
      <alignment horizontal="center" vertical="center"/>
    </xf>
    <xf numFmtId="2" fontId="4" fillId="4" borderId="5" xfId="0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3" fontId="4" fillId="4" borderId="5" xfId="0" applyNumberFormat="1" applyFont="1" applyFill="1" applyBorder="1" applyAlignment="1">
      <alignment horizontal="center" vertical="center"/>
    </xf>
    <xf numFmtId="164" fontId="4" fillId="4" borderId="5" xfId="2" applyNumberFormat="1" applyFont="1" applyFill="1" applyBorder="1" applyAlignment="1">
      <alignment horizontal="center" vertical="center"/>
    </xf>
    <xf numFmtId="10" fontId="4" fillId="4" borderId="5" xfId="4" applyNumberFormat="1" applyFont="1" applyFill="1" applyBorder="1" applyAlignment="1">
      <alignment horizontal="center" vertical="center"/>
    </xf>
    <xf numFmtId="164" fontId="0" fillId="5" borderId="2" xfId="1" applyNumberFormat="1" applyFont="1" applyFill="1" applyBorder="1" applyAlignment="1">
      <alignment horizontal="center" vertical="center"/>
    </xf>
    <xf numFmtId="16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horizontal="center" vertical="center"/>
    </xf>
    <xf numFmtId="167" fontId="0" fillId="5" borderId="1" xfId="1" applyNumberFormat="1" applyFont="1" applyFill="1" applyBorder="1" applyAlignment="1">
      <alignment horizontal="center" vertical="center" wrapText="1"/>
    </xf>
    <xf numFmtId="164" fontId="0" fillId="5" borderId="1" xfId="1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164" fontId="4" fillId="5" borderId="1" xfId="2" applyNumberFormat="1" applyFont="1" applyFill="1" applyBorder="1" applyAlignment="1">
      <alignment horizontal="center" vertical="center"/>
    </xf>
    <xf numFmtId="10" fontId="4" fillId="5" borderId="1" xfId="4" applyNumberFormat="1" applyFont="1" applyFill="1" applyBorder="1" applyAlignment="1">
      <alignment horizontal="center" vertical="center"/>
    </xf>
    <xf numFmtId="167" fontId="4" fillId="5" borderId="4" xfId="1" applyNumberFormat="1" applyFont="1" applyFill="1" applyBorder="1" applyAlignment="1">
      <alignment horizontal="right" vertical="center" wrapText="1"/>
    </xf>
    <xf numFmtId="0" fontId="4" fillId="5" borderId="5" xfId="0" applyFont="1" applyFill="1" applyBorder="1" applyAlignment="1">
      <alignment vertical="center"/>
    </xf>
    <xf numFmtId="166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66" fontId="6" fillId="5" borderId="5" xfId="0" applyNumberFormat="1" applyFont="1" applyFill="1" applyBorder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3" fontId="4" fillId="5" borderId="5" xfId="0" applyNumberFormat="1" applyFont="1" applyFill="1" applyBorder="1" applyAlignment="1">
      <alignment horizontal="center" vertical="center"/>
    </xf>
    <xf numFmtId="164" fontId="4" fillId="5" borderId="5" xfId="2" applyNumberFormat="1" applyFont="1" applyFill="1" applyBorder="1" applyAlignment="1">
      <alignment horizontal="center" vertical="center"/>
    </xf>
    <xf numFmtId="10" fontId="4" fillId="5" borderId="5" xfId="4" applyNumberFormat="1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166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66" fontId="2" fillId="6" borderId="2" xfId="0" applyNumberFormat="1" applyFon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/>
    </xf>
    <xf numFmtId="10" fontId="0" fillId="6" borderId="2" xfId="4" applyNumberFormat="1" applyFont="1" applyFill="1" applyBorder="1" applyAlignment="1">
      <alignment horizontal="center" vertical="center"/>
    </xf>
    <xf numFmtId="167" fontId="4" fillId="6" borderId="3" xfId="1" applyNumberFormat="1" applyFont="1" applyFill="1" applyBorder="1" applyAlignment="1">
      <alignment horizontal="right" vertical="center"/>
    </xf>
    <xf numFmtId="0" fontId="0" fillId="6" borderId="8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166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10" fontId="0" fillId="6" borderId="1" xfId="4" applyNumberFormat="1" applyFont="1" applyFill="1" applyBorder="1" applyAlignment="1">
      <alignment horizontal="center" vertical="center"/>
    </xf>
    <xf numFmtId="167" fontId="4" fillId="6" borderId="4" xfId="1" applyNumberFormat="1" applyFont="1" applyFill="1" applyBorder="1" applyAlignment="1">
      <alignment horizontal="right" vertical="center"/>
    </xf>
    <xf numFmtId="0" fontId="0" fillId="6" borderId="9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vertical="center" wrapText="1"/>
    </xf>
    <xf numFmtId="167" fontId="4" fillId="6" borderId="6" xfId="1" applyNumberFormat="1" applyFont="1" applyFill="1" applyBorder="1" applyAlignment="1">
      <alignment horizontal="right" vertical="center" wrapText="1"/>
    </xf>
    <xf numFmtId="0" fontId="0" fillId="7" borderId="7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166" fontId="0" fillId="7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66" fontId="2" fillId="7" borderId="2" xfId="0" applyNumberFormat="1" applyFont="1" applyFill="1" applyBorder="1" applyAlignment="1">
      <alignment horizontal="center" vertical="center"/>
    </xf>
    <xf numFmtId="2" fontId="0" fillId="7" borderId="2" xfId="0" applyNumberFormat="1" applyFill="1" applyBorder="1" applyAlignment="1">
      <alignment horizontal="center" vertical="center"/>
    </xf>
    <xf numFmtId="2" fontId="2" fillId="7" borderId="2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/>
    </xf>
    <xf numFmtId="164" fontId="0" fillId="7" borderId="2" xfId="1" applyNumberFormat="1" applyFont="1" applyFill="1" applyBorder="1" applyAlignment="1">
      <alignment horizontal="center" vertical="center"/>
    </xf>
    <xf numFmtId="10" fontId="0" fillId="7" borderId="2" xfId="4" applyNumberFormat="1" applyFont="1" applyFill="1" applyBorder="1" applyAlignment="1">
      <alignment horizontal="center" vertical="center"/>
    </xf>
    <xf numFmtId="167" fontId="4" fillId="7" borderId="3" xfId="1" applyNumberFormat="1" applyFont="1" applyFill="1" applyBorder="1" applyAlignment="1">
      <alignment horizontal="right" vertical="center"/>
    </xf>
    <xf numFmtId="0" fontId="0" fillId="7" borderId="8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166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6" fontId="2" fillId="7" borderId="1" xfId="0" applyNumberFormat="1" applyFon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164" fontId="0" fillId="7" borderId="1" xfId="2" applyNumberFormat="1" applyFont="1" applyFill="1" applyBorder="1" applyAlignment="1">
      <alignment horizontal="center" vertical="center"/>
    </xf>
    <xf numFmtId="10" fontId="0" fillId="7" borderId="1" xfId="4" applyNumberFormat="1" applyFont="1" applyFill="1" applyBorder="1" applyAlignment="1">
      <alignment horizontal="center" vertical="center"/>
    </xf>
    <xf numFmtId="167" fontId="4" fillId="7" borderId="4" xfId="1" applyNumberFormat="1" applyFont="1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 wrapText="1"/>
    </xf>
    <xf numFmtId="164" fontId="0" fillId="7" borderId="1" xfId="1" applyNumberFormat="1" applyFon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horizontal="center" vertical="center" wrapText="1"/>
    </xf>
    <xf numFmtId="167" fontId="4" fillId="7" borderId="4" xfId="1" applyNumberFormat="1" applyFont="1" applyFill="1" applyBorder="1" applyAlignment="1">
      <alignment horizontal="right" vertical="center" wrapText="1"/>
    </xf>
    <xf numFmtId="0" fontId="0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166" fontId="0" fillId="7" borderId="5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66" fontId="2" fillId="7" borderId="5" xfId="0" applyNumberFormat="1" applyFont="1" applyFill="1" applyBorder="1" applyAlignment="1">
      <alignment horizontal="center" vertical="center"/>
    </xf>
    <xf numFmtId="2" fontId="0" fillId="7" borderId="5" xfId="0" applyNumberForma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/>
    </xf>
    <xf numFmtId="3" fontId="0" fillId="7" borderId="5" xfId="0" applyNumberFormat="1" applyFill="1" applyBorder="1" applyAlignment="1">
      <alignment horizontal="center" vertical="center"/>
    </xf>
    <xf numFmtId="164" fontId="0" fillId="7" borderId="5" xfId="2" applyNumberFormat="1" applyFont="1" applyFill="1" applyBorder="1" applyAlignment="1">
      <alignment horizontal="center" vertical="center"/>
    </xf>
    <xf numFmtId="10" fontId="0" fillId="7" borderId="5" xfId="4" applyNumberFormat="1" applyFont="1" applyFill="1" applyBorder="1" applyAlignment="1">
      <alignment horizontal="center" vertical="center"/>
    </xf>
    <xf numFmtId="167" fontId="4" fillId="7" borderId="6" xfId="1" applyNumberFormat="1" applyFont="1" applyFill="1" applyBorder="1" applyAlignment="1">
      <alignment horizontal="right" vertical="center" wrapText="1"/>
    </xf>
    <xf numFmtId="3" fontId="0" fillId="3" borderId="1" xfId="0" applyNumberForma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/>
    </xf>
    <xf numFmtId="0" fontId="0" fillId="8" borderId="2" xfId="0" applyFill="1" applyBorder="1" applyAlignment="1">
      <alignment vertical="center"/>
    </xf>
    <xf numFmtId="166" fontId="0" fillId="8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6" fontId="2" fillId="8" borderId="2" xfId="0" applyNumberFormat="1" applyFon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vertical="center"/>
    </xf>
    <xf numFmtId="10" fontId="0" fillId="8" borderId="2" xfId="4" applyNumberFormat="1" applyFont="1" applyFill="1" applyBorder="1" applyAlignment="1">
      <alignment horizontal="center" vertical="center"/>
    </xf>
    <xf numFmtId="167" fontId="4" fillId="8" borderId="3" xfId="1" applyNumberFormat="1" applyFont="1" applyFill="1" applyBorder="1" applyAlignment="1">
      <alignment horizontal="right" vertical="center"/>
    </xf>
    <xf numFmtId="0" fontId="0" fillId="8" borderId="8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/>
    </xf>
    <xf numFmtId="0" fontId="0" fillId="8" borderId="1" xfId="0" applyFill="1" applyBorder="1" applyAlignment="1">
      <alignment vertical="center"/>
    </xf>
    <xf numFmtId="166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/>
    </xf>
    <xf numFmtId="3" fontId="0" fillId="8" borderId="1" xfId="0" applyNumberFormat="1" applyFill="1" applyBorder="1" applyAlignment="1">
      <alignment horizontal="center" vertical="center"/>
    </xf>
    <xf numFmtId="10" fontId="0" fillId="8" borderId="1" xfId="4" applyNumberFormat="1" applyFont="1" applyFill="1" applyBorder="1" applyAlignment="1">
      <alignment horizontal="center" vertical="center"/>
    </xf>
    <xf numFmtId="167" fontId="4" fillId="8" borderId="4" xfId="1" applyNumberFormat="1" applyFont="1" applyFill="1" applyBorder="1" applyAlignment="1">
      <alignment horizontal="right" vertical="center"/>
    </xf>
    <xf numFmtId="0" fontId="0" fillId="8" borderId="9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vertical="center" wrapText="1"/>
    </xf>
    <xf numFmtId="0" fontId="0" fillId="8" borderId="5" xfId="0" applyFill="1" applyBorder="1" applyAlignment="1">
      <alignment vertical="center"/>
    </xf>
    <xf numFmtId="166" fontId="0" fillId="8" borderId="5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66" fontId="2" fillId="8" borderId="5" xfId="0" applyNumberFormat="1" applyFont="1" applyFill="1" applyBorder="1" applyAlignment="1">
      <alignment horizontal="center" vertical="center"/>
    </xf>
    <xf numFmtId="2" fontId="0" fillId="8" borderId="5" xfId="0" applyNumberFormat="1" applyFill="1" applyBorder="1" applyAlignment="1">
      <alignment horizontal="center" vertical="center"/>
    </xf>
    <xf numFmtId="2" fontId="2" fillId="8" borderId="5" xfId="0" applyNumberFormat="1" applyFont="1" applyFill="1" applyBorder="1" applyAlignment="1">
      <alignment horizontal="center" vertical="center"/>
    </xf>
    <xf numFmtId="0" fontId="0" fillId="8" borderId="5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/>
    </xf>
    <xf numFmtId="10" fontId="0" fillId="8" borderId="5" xfId="4" applyNumberFormat="1" applyFont="1" applyFill="1" applyBorder="1" applyAlignment="1">
      <alignment horizontal="center" vertical="center"/>
    </xf>
    <xf numFmtId="167" fontId="4" fillId="8" borderId="6" xfId="1" applyNumberFormat="1" applyFont="1" applyFill="1" applyBorder="1" applyAlignment="1">
      <alignment horizontal="right" vertical="center" wrapText="1"/>
    </xf>
    <xf numFmtId="3" fontId="0" fillId="6" borderId="1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166" fontId="0" fillId="6" borderId="5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66" fontId="2" fillId="6" borderId="5" xfId="0" applyNumberFormat="1" applyFont="1" applyFill="1" applyBorder="1" applyAlignment="1">
      <alignment horizontal="center" vertical="center"/>
    </xf>
    <xf numFmtId="2" fontId="0" fillId="6" borderId="5" xfId="0" applyNumberFormat="1" applyFill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/>
    </xf>
    <xf numFmtId="10" fontId="0" fillId="6" borderId="5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9" borderId="7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vertical="center" wrapText="1"/>
    </xf>
    <xf numFmtId="0" fontId="0" fillId="9" borderId="2" xfId="0" applyFill="1" applyBorder="1" applyAlignment="1">
      <alignment vertical="center"/>
    </xf>
    <xf numFmtId="166" fontId="0" fillId="9" borderId="2" xfId="0" applyNumberForma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2" fontId="2" fillId="9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left" vertical="center" wrapText="1"/>
    </xf>
    <xf numFmtId="0" fontId="0" fillId="9" borderId="2" xfId="0" applyFill="1" applyBorder="1" applyAlignment="1">
      <alignment horizontal="left" vertical="center"/>
    </xf>
    <xf numFmtId="10" fontId="0" fillId="9" borderId="2" xfId="4" applyNumberFormat="1" applyFont="1" applyFill="1" applyBorder="1" applyAlignment="1">
      <alignment horizontal="center" vertical="center"/>
    </xf>
    <xf numFmtId="167" fontId="4" fillId="9" borderId="3" xfId="1" applyNumberFormat="1" applyFont="1" applyFill="1" applyBorder="1" applyAlignment="1">
      <alignment horizontal="right" vertical="center" wrapText="1"/>
    </xf>
    <xf numFmtId="0" fontId="0" fillId="9" borderId="8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vertical="center"/>
    </xf>
    <xf numFmtId="166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6" fontId="2" fillId="9" borderId="1" xfId="0" applyNumberFormat="1" applyFon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/>
    </xf>
    <xf numFmtId="10" fontId="0" fillId="9" borderId="1" xfId="4" applyNumberFormat="1" applyFont="1" applyFill="1" applyBorder="1" applyAlignment="1">
      <alignment horizontal="center" vertical="center"/>
    </xf>
    <xf numFmtId="167" fontId="4" fillId="9" borderId="4" xfId="1" applyNumberFormat="1" applyFont="1" applyFill="1" applyBorder="1" applyAlignment="1">
      <alignment horizontal="right" vertical="center" wrapText="1"/>
    </xf>
    <xf numFmtId="0" fontId="0" fillId="9" borderId="1" xfId="0" applyFill="1" applyBorder="1" applyAlignment="1">
      <alignment horizontal="center" vertical="center" wrapText="1"/>
    </xf>
    <xf numFmtId="10" fontId="0" fillId="9" borderId="1" xfId="4" applyNumberFormat="1" applyFont="1" applyFill="1" applyBorder="1" applyAlignment="1">
      <alignment horizontal="center" vertical="center" wrapText="1"/>
    </xf>
    <xf numFmtId="0" fontId="0" fillId="9" borderId="9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vertical="center" wrapText="1"/>
    </xf>
    <xf numFmtId="0" fontId="4" fillId="9" borderId="5" xfId="0" applyFont="1" applyFill="1" applyBorder="1" applyAlignment="1">
      <alignment vertical="center"/>
    </xf>
    <xf numFmtId="0" fontId="0" fillId="9" borderId="5" xfId="0" applyFill="1" applyBorder="1" applyAlignment="1">
      <alignment vertical="center"/>
    </xf>
    <xf numFmtId="166" fontId="0" fillId="9" borderId="5" xfId="0" applyNumberForma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166" fontId="2" fillId="9" borderId="5" xfId="0" applyNumberFormat="1" applyFont="1" applyFill="1" applyBorder="1" applyAlignment="1">
      <alignment horizontal="center" vertical="center"/>
    </xf>
    <xf numFmtId="2" fontId="0" fillId="9" borderId="5" xfId="0" applyNumberFormat="1" applyFill="1" applyBorder="1" applyAlignment="1">
      <alignment horizontal="center" vertical="center"/>
    </xf>
    <xf numFmtId="2" fontId="2" fillId="9" borderId="5" xfId="0" applyNumberFormat="1" applyFont="1" applyFill="1" applyBorder="1" applyAlignment="1">
      <alignment horizontal="center" vertical="center"/>
    </xf>
    <xf numFmtId="0" fontId="0" fillId="9" borderId="5" xfId="0" applyFill="1" applyBorder="1" applyAlignment="1">
      <alignment horizontal="left" vertical="center" wrapText="1"/>
    </xf>
    <xf numFmtId="0" fontId="0" fillId="9" borderId="5" xfId="0" applyFill="1" applyBorder="1" applyAlignment="1">
      <alignment horizontal="left" vertical="center"/>
    </xf>
    <xf numFmtId="10" fontId="0" fillId="9" borderId="5" xfId="4" applyNumberFormat="1" applyFont="1" applyFill="1" applyBorder="1" applyAlignment="1">
      <alignment horizontal="center" vertical="center" wrapText="1"/>
    </xf>
    <xf numFmtId="167" fontId="4" fillId="9" borderId="6" xfId="1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10" fontId="2" fillId="2" borderId="11" xfId="4" applyNumberFormat="1" applyFont="1" applyFill="1" applyBorder="1" applyAlignment="1">
      <alignment horizontal="center" vertical="center" wrapText="1"/>
    </xf>
    <xf numFmtId="167" fontId="6" fillId="2" borderId="12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9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8" borderId="2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 wrapText="1"/>
    </xf>
    <xf numFmtId="0" fontId="0" fillId="8" borderId="5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0" fillId="7" borderId="1" xfId="0" applyFill="1" applyBorder="1" applyAlignment="1">
      <alignment horizontal="left" vertical="top" wrapText="1"/>
    </xf>
    <xf numFmtId="0" fontId="0" fillId="7" borderId="5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2" defaultPivotStyle="PivotStyleLight16"/>
  <colors>
    <mruColors>
      <color rgb="FFD96969"/>
      <color rgb="FFFF99FF"/>
      <color rgb="FFEBF28C"/>
      <color rgb="FFE06D56"/>
      <color rgb="FFFF9966"/>
      <color rgb="FFFF9999"/>
      <color rgb="FFFBECE9"/>
      <color rgb="FFD1A7D7"/>
      <color rgb="FFFF00FF"/>
      <color rgb="FFB69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7"/>
  <sheetViews>
    <sheetView tabSelected="1" view="pageBreakPreview" zoomScale="70" zoomScaleNormal="70" zoomScaleSheetLayoutView="70" workbookViewId="0">
      <selection activeCell="AG6" sqref="AG6"/>
    </sheetView>
  </sheetViews>
  <sheetFormatPr defaultColWidth="8.81640625" defaultRowHeight="14.5" x14ac:dyDescent="0.35"/>
  <cols>
    <col min="1" max="1" width="7.1796875" style="39" customWidth="1"/>
    <col min="2" max="2" width="15.81640625" style="4" customWidth="1"/>
    <col min="3" max="3" width="19.26953125" style="4" customWidth="1"/>
    <col min="4" max="4" width="33.453125" style="98" customWidth="1"/>
    <col min="5" max="5" width="14.1796875" style="9" customWidth="1"/>
    <col min="6" max="6" width="9" style="1" hidden="1" customWidth="1"/>
    <col min="7" max="7" width="9.7265625" style="1" customWidth="1"/>
    <col min="8" max="9" width="11.26953125" style="5" hidden="1" customWidth="1"/>
    <col min="10" max="10" width="12.453125" style="103" hidden="1" customWidth="1"/>
    <col min="11" max="11" width="14.453125" style="102" customWidth="1"/>
    <col min="12" max="12" width="9.1796875" style="6" hidden="1" customWidth="1"/>
    <col min="13" max="13" width="8.453125" style="6" hidden="1" customWidth="1"/>
    <col min="14" max="14" width="8.7265625" style="7" customWidth="1"/>
    <col min="15" max="15" width="13.54296875" style="8" customWidth="1"/>
    <col min="16" max="16" width="14.81640625" style="3" customWidth="1"/>
    <col min="17" max="17" width="21.26953125" style="3" customWidth="1"/>
    <col min="18" max="18" width="10.81640625" style="5" customWidth="1"/>
    <col min="19" max="21" width="11.26953125" style="5" hidden="1" customWidth="1"/>
    <col min="22" max="22" width="17.81640625" style="5" hidden="1" customWidth="1"/>
    <col min="23" max="23" width="16.81640625" style="5" hidden="1" customWidth="1"/>
    <col min="24" max="25" width="11.26953125" style="5" hidden="1" customWidth="1"/>
    <col min="26" max="26" width="2.453125" style="5" hidden="1" customWidth="1"/>
    <col min="27" max="27" width="11.26953125" style="90" customWidth="1"/>
    <col min="28" max="28" width="20.54296875" style="94" customWidth="1"/>
    <col min="29" max="29" width="22.26953125" style="1" hidden="1" customWidth="1"/>
    <col min="30" max="30" width="20.54296875" style="1" hidden="1" customWidth="1"/>
    <col min="31" max="16384" width="8.81640625" style="1"/>
  </cols>
  <sheetData>
    <row r="1" spans="1:30" s="317" customFormat="1" ht="63" customHeight="1" thickBot="1" x14ac:dyDescent="0.4">
      <c r="A1" s="366"/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  <c r="AB1" s="366"/>
    </row>
    <row r="2" spans="1:30" s="2" customFormat="1" ht="75" customHeight="1" thickBot="1" x14ac:dyDescent="0.4">
      <c r="A2" s="357" t="s">
        <v>25</v>
      </c>
      <c r="B2" s="358" t="s">
        <v>0</v>
      </c>
      <c r="C2" s="358" t="s">
        <v>1</v>
      </c>
      <c r="D2" s="359" t="s">
        <v>15</v>
      </c>
      <c r="E2" s="359" t="s">
        <v>24</v>
      </c>
      <c r="F2" s="358" t="s">
        <v>2</v>
      </c>
      <c r="G2" s="360" t="s">
        <v>199</v>
      </c>
      <c r="H2" s="360" t="s">
        <v>3</v>
      </c>
      <c r="I2" s="360" t="s">
        <v>200</v>
      </c>
      <c r="J2" s="360" t="s">
        <v>210</v>
      </c>
      <c r="K2" s="361" t="s">
        <v>224</v>
      </c>
      <c r="L2" s="362" t="s">
        <v>201</v>
      </c>
      <c r="M2" s="362" t="s">
        <v>202</v>
      </c>
      <c r="N2" s="362" t="s">
        <v>203</v>
      </c>
      <c r="O2" s="363" t="s">
        <v>4</v>
      </c>
      <c r="P2" s="363" t="s">
        <v>5</v>
      </c>
      <c r="Q2" s="363" t="s">
        <v>6</v>
      </c>
      <c r="R2" s="360" t="s">
        <v>7</v>
      </c>
      <c r="S2" s="360" t="s">
        <v>204</v>
      </c>
      <c r="T2" s="360" t="s">
        <v>8</v>
      </c>
      <c r="U2" s="360" t="s">
        <v>9</v>
      </c>
      <c r="V2" s="360" t="s">
        <v>10</v>
      </c>
      <c r="W2" s="360" t="s">
        <v>11</v>
      </c>
      <c r="X2" s="360" t="s">
        <v>12</v>
      </c>
      <c r="Y2" s="360" t="s">
        <v>13</v>
      </c>
      <c r="Z2" s="360" t="s">
        <v>14</v>
      </c>
      <c r="AA2" s="364" t="s">
        <v>208</v>
      </c>
      <c r="AB2" s="365" t="s">
        <v>209</v>
      </c>
    </row>
    <row r="3" spans="1:30" ht="34.9" customHeight="1" x14ac:dyDescent="0.35">
      <c r="A3" s="318">
        <v>1</v>
      </c>
      <c r="B3" s="367" t="s">
        <v>16</v>
      </c>
      <c r="C3" s="367" t="s">
        <v>216</v>
      </c>
      <c r="D3" s="319" t="s">
        <v>170</v>
      </c>
      <c r="E3" s="319" t="s">
        <v>59</v>
      </c>
      <c r="F3" s="320" t="s">
        <v>103</v>
      </c>
      <c r="G3" s="320" t="s">
        <v>164</v>
      </c>
      <c r="H3" s="321">
        <v>0.3</v>
      </c>
      <c r="I3" s="322" t="s">
        <v>34</v>
      </c>
      <c r="J3" s="323">
        <f>SUM(H3/1*1)</f>
        <v>0.3</v>
      </c>
      <c r="K3" s="323">
        <f t="shared" ref="K3:K34" si="0">SUM(J3*115/114)</f>
        <v>0.30263157894736842</v>
      </c>
      <c r="L3" s="324">
        <f t="shared" ref="L3:L6" si="1">90*(1-(J3-$J$3)/$J$3)</f>
        <v>90</v>
      </c>
      <c r="M3" s="324">
        <v>9</v>
      </c>
      <c r="N3" s="325">
        <f>SUM(L3:M3)</f>
        <v>99</v>
      </c>
      <c r="O3" s="326" t="s">
        <v>207</v>
      </c>
      <c r="P3" s="327" t="s">
        <v>28</v>
      </c>
      <c r="Q3" s="326" t="s">
        <v>170</v>
      </c>
      <c r="R3" s="322" t="s">
        <v>64</v>
      </c>
      <c r="S3" s="322" t="s">
        <v>171</v>
      </c>
      <c r="T3" s="322" t="s">
        <v>75</v>
      </c>
      <c r="U3" s="322" t="s">
        <v>34</v>
      </c>
      <c r="V3" s="322" t="s">
        <v>172</v>
      </c>
      <c r="W3" s="322" t="s">
        <v>97</v>
      </c>
      <c r="X3" s="322" t="s">
        <v>51</v>
      </c>
      <c r="Y3" s="322" t="s">
        <v>88</v>
      </c>
      <c r="Z3" s="322" t="s">
        <v>106</v>
      </c>
      <c r="AA3" s="328">
        <v>0</v>
      </c>
      <c r="AB3" s="329" t="s">
        <v>225</v>
      </c>
      <c r="AC3" s="124"/>
    </row>
    <row r="4" spans="1:30" ht="34.9" customHeight="1" x14ac:dyDescent="0.35">
      <c r="A4" s="330">
        <v>2</v>
      </c>
      <c r="B4" s="368"/>
      <c r="C4" s="368"/>
      <c r="D4" s="331" t="s">
        <v>94</v>
      </c>
      <c r="E4" s="331" t="s">
        <v>59</v>
      </c>
      <c r="F4" s="332" t="s">
        <v>27</v>
      </c>
      <c r="G4" s="332" t="s">
        <v>164</v>
      </c>
      <c r="H4" s="333">
        <v>0.36499999999999999</v>
      </c>
      <c r="I4" s="334" t="s">
        <v>34</v>
      </c>
      <c r="J4" s="335">
        <f t="shared" ref="J4:J6" si="2">SUM(H4/1*1)</f>
        <v>0.36499999999999999</v>
      </c>
      <c r="K4" s="335">
        <f t="shared" si="0"/>
        <v>0.36820175438596492</v>
      </c>
      <c r="L4" s="336">
        <f t="shared" si="1"/>
        <v>70.5</v>
      </c>
      <c r="M4" s="336">
        <v>5</v>
      </c>
      <c r="N4" s="337">
        <f t="shared" ref="N4:N6" si="3">SUM(L4:M4)</f>
        <v>75.5</v>
      </c>
      <c r="O4" s="338" t="s">
        <v>207</v>
      </c>
      <c r="P4" s="339" t="s">
        <v>28</v>
      </c>
      <c r="Q4" s="338" t="s">
        <v>186</v>
      </c>
      <c r="R4" s="334" t="s">
        <v>64</v>
      </c>
      <c r="S4" s="334" t="s">
        <v>74</v>
      </c>
      <c r="T4" s="334" t="s">
        <v>95</v>
      </c>
      <c r="U4" s="334" t="s">
        <v>96</v>
      </c>
      <c r="V4" s="334" t="s">
        <v>85</v>
      </c>
      <c r="W4" s="334" t="s">
        <v>97</v>
      </c>
      <c r="X4" s="334" t="s">
        <v>98</v>
      </c>
      <c r="Y4" s="334" t="s">
        <v>87</v>
      </c>
      <c r="Z4" s="334" t="s">
        <v>99</v>
      </c>
      <c r="AA4" s="340">
        <v>0.3897780072276717</v>
      </c>
      <c r="AB4" s="341">
        <v>7795560.1445534341</v>
      </c>
    </row>
    <row r="5" spans="1:30" ht="34.9" customHeight="1" x14ac:dyDescent="0.35">
      <c r="A5" s="330">
        <v>3</v>
      </c>
      <c r="B5" s="368"/>
      <c r="C5" s="368"/>
      <c r="D5" s="331" t="s">
        <v>58</v>
      </c>
      <c r="E5" s="331" t="s">
        <v>59</v>
      </c>
      <c r="F5" s="332" t="s">
        <v>27</v>
      </c>
      <c r="G5" s="332" t="s">
        <v>164</v>
      </c>
      <c r="H5" s="333">
        <v>0.4</v>
      </c>
      <c r="I5" s="334" t="s">
        <v>34</v>
      </c>
      <c r="J5" s="335">
        <f t="shared" si="2"/>
        <v>0.4</v>
      </c>
      <c r="K5" s="335">
        <f t="shared" si="0"/>
        <v>0.40350877192982454</v>
      </c>
      <c r="L5" s="336">
        <f t="shared" si="1"/>
        <v>59.999999999999986</v>
      </c>
      <c r="M5" s="336">
        <v>9</v>
      </c>
      <c r="N5" s="337">
        <f t="shared" si="3"/>
        <v>68.999999999999986</v>
      </c>
      <c r="O5" s="338" t="s">
        <v>207</v>
      </c>
      <c r="P5" s="339" t="s">
        <v>28</v>
      </c>
      <c r="Q5" s="338" t="s">
        <v>58</v>
      </c>
      <c r="R5" s="334" t="s">
        <v>64</v>
      </c>
      <c r="S5" s="334">
        <v>90</v>
      </c>
      <c r="T5" s="334">
        <v>42</v>
      </c>
      <c r="U5" s="334" t="s">
        <v>60</v>
      </c>
      <c r="V5" s="334" t="s">
        <v>38</v>
      </c>
      <c r="W5" s="334" t="s">
        <v>61</v>
      </c>
      <c r="X5" s="334" t="s">
        <v>40</v>
      </c>
      <c r="Y5" s="342" t="s">
        <v>62</v>
      </c>
      <c r="Z5" s="342" t="s">
        <v>63</v>
      </c>
      <c r="AA5" s="343">
        <v>0.35622096024780581</v>
      </c>
      <c r="AB5" s="341">
        <v>7124419.2049561162</v>
      </c>
    </row>
    <row r="6" spans="1:30" ht="34.9" customHeight="1" thickBot="1" x14ac:dyDescent="0.4">
      <c r="A6" s="344">
        <v>4</v>
      </c>
      <c r="B6" s="369"/>
      <c r="C6" s="369"/>
      <c r="D6" s="345" t="s">
        <v>214</v>
      </c>
      <c r="E6" s="346" t="s">
        <v>33</v>
      </c>
      <c r="F6" s="347" t="s">
        <v>27</v>
      </c>
      <c r="G6" s="347" t="s">
        <v>164</v>
      </c>
      <c r="H6" s="348">
        <v>0.45600000000000002</v>
      </c>
      <c r="I6" s="349" t="s">
        <v>34</v>
      </c>
      <c r="J6" s="350">
        <f t="shared" si="2"/>
        <v>0.45600000000000002</v>
      </c>
      <c r="K6" s="350">
        <f t="shared" si="0"/>
        <v>0.46</v>
      </c>
      <c r="L6" s="351">
        <f t="shared" si="1"/>
        <v>43.199999999999989</v>
      </c>
      <c r="M6" s="351">
        <v>6</v>
      </c>
      <c r="N6" s="352">
        <f t="shared" si="3"/>
        <v>49.199999999999989</v>
      </c>
      <c r="O6" s="353" t="s">
        <v>207</v>
      </c>
      <c r="P6" s="354" t="s">
        <v>28</v>
      </c>
      <c r="Q6" s="353" t="s">
        <v>65</v>
      </c>
      <c r="R6" s="349" t="s">
        <v>64</v>
      </c>
      <c r="S6" s="349" t="s">
        <v>57</v>
      </c>
      <c r="T6" s="349" t="s">
        <v>95</v>
      </c>
      <c r="U6" s="349">
        <v>500</v>
      </c>
      <c r="V6" s="349" t="s">
        <v>57</v>
      </c>
      <c r="W6" s="349" t="s">
        <v>57</v>
      </c>
      <c r="X6" s="349" t="s">
        <v>57</v>
      </c>
      <c r="Y6" s="349" t="s">
        <v>57</v>
      </c>
      <c r="Z6" s="349" t="s">
        <v>57</v>
      </c>
      <c r="AA6" s="355">
        <v>0.25400103252452244</v>
      </c>
      <c r="AB6" s="356">
        <v>5080020.6504904488</v>
      </c>
    </row>
    <row r="7" spans="1:30" ht="28.9" customHeight="1" x14ac:dyDescent="0.35">
      <c r="A7" s="40">
        <v>5</v>
      </c>
      <c r="B7" s="370" t="s">
        <v>17</v>
      </c>
      <c r="C7" s="370" t="s">
        <v>223</v>
      </c>
      <c r="D7" s="104" t="s">
        <v>89</v>
      </c>
      <c r="E7" s="23" t="s">
        <v>33</v>
      </c>
      <c r="F7" s="24" t="s">
        <v>27</v>
      </c>
      <c r="G7" s="24" t="s">
        <v>50</v>
      </c>
      <c r="H7" s="25">
        <v>75.25</v>
      </c>
      <c r="I7" s="26" t="s">
        <v>50</v>
      </c>
      <c r="J7" s="105">
        <f>SUM(H7/1*1)</f>
        <v>75.25</v>
      </c>
      <c r="K7" s="105">
        <f t="shared" si="0"/>
        <v>75.910087719298247</v>
      </c>
      <c r="L7" s="27">
        <f t="shared" ref="L7:L19" si="4">90*(1-(J7-$J$7)/$J$7)</f>
        <v>90</v>
      </c>
      <c r="M7" s="27">
        <v>10</v>
      </c>
      <c r="N7" s="28">
        <f t="shared" ref="N7:N19" si="5">SUM(L7:M7)</f>
        <v>100</v>
      </c>
      <c r="O7" s="29" t="s">
        <v>48</v>
      </c>
      <c r="P7" s="30" t="s">
        <v>90</v>
      </c>
      <c r="Q7" s="29" t="s">
        <v>179</v>
      </c>
      <c r="R7" s="26" t="s">
        <v>30</v>
      </c>
      <c r="S7" s="26">
        <v>45</v>
      </c>
      <c r="T7" s="26">
        <v>15</v>
      </c>
      <c r="U7" s="26" t="s">
        <v>91</v>
      </c>
      <c r="V7" s="31" t="s">
        <v>92</v>
      </c>
      <c r="W7" s="31" t="s">
        <v>93</v>
      </c>
      <c r="X7" s="26">
        <v>10</v>
      </c>
      <c r="Y7" s="26">
        <v>200</v>
      </c>
      <c r="Z7" s="26">
        <v>6000</v>
      </c>
      <c r="AA7" s="106">
        <v>4.929E-2</v>
      </c>
      <c r="AB7" s="107">
        <v>4929231.7603975302</v>
      </c>
      <c r="AC7" s="124">
        <v>9858463.5207950566</v>
      </c>
      <c r="AD7" s="1">
        <f>9858464/100000000*100/1</f>
        <v>9.8584639999999997</v>
      </c>
    </row>
    <row r="8" spans="1:30" ht="28.9" customHeight="1" x14ac:dyDescent="0.35">
      <c r="A8" s="41">
        <v>6</v>
      </c>
      <c r="B8" s="371"/>
      <c r="C8" s="371"/>
      <c r="D8" s="22" t="s">
        <v>215</v>
      </c>
      <c r="E8" s="10" t="s">
        <v>33</v>
      </c>
      <c r="F8" s="11" t="s">
        <v>27</v>
      </c>
      <c r="G8" s="11" t="s">
        <v>50</v>
      </c>
      <c r="H8" s="12">
        <v>83.97</v>
      </c>
      <c r="I8" s="13" t="s">
        <v>55</v>
      </c>
      <c r="J8" s="99">
        <f>SUM(H8/1*1)</f>
        <v>83.97</v>
      </c>
      <c r="K8" s="99">
        <f t="shared" si="0"/>
        <v>84.706578947368413</v>
      </c>
      <c r="L8" s="14">
        <f t="shared" si="4"/>
        <v>79.570764119601336</v>
      </c>
      <c r="M8" s="14">
        <v>10</v>
      </c>
      <c r="N8" s="15">
        <f t="shared" si="5"/>
        <v>89.570764119601336</v>
      </c>
      <c r="O8" s="16" t="s">
        <v>48</v>
      </c>
      <c r="P8" s="17" t="s">
        <v>36</v>
      </c>
      <c r="Q8" s="17" t="s">
        <v>100</v>
      </c>
      <c r="R8" s="13" t="s">
        <v>30</v>
      </c>
      <c r="S8" s="13" t="s">
        <v>74</v>
      </c>
      <c r="T8" s="13" t="s">
        <v>101</v>
      </c>
      <c r="U8" s="13" t="s">
        <v>56</v>
      </c>
      <c r="V8" s="18">
        <v>600000000</v>
      </c>
      <c r="W8" s="18">
        <v>16666666</v>
      </c>
      <c r="X8" s="13" t="s">
        <v>54</v>
      </c>
      <c r="Y8" s="13" t="s">
        <v>55</v>
      </c>
      <c r="Z8" s="13" t="s">
        <v>56</v>
      </c>
      <c r="AA8" s="95">
        <v>0.17906466137808358</v>
      </c>
      <c r="AB8" s="108">
        <v>17906466.13780836</v>
      </c>
      <c r="AC8" s="1">
        <v>8830301.1060282867</v>
      </c>
      <c r="AD8" s="1">
        <f t="shared" ref="AD8:AD16" si="6">AC8/100000000*100/1</f>
        <v>8.830301106028287</v>
      </c>
    </row>
    <row r="9" spans="1:30" ht="28.9" customHeight="1" x14ac:dyDescent="0.35">
      <c r="A9" s="41">
        <v>7</v>
      </c>
      <c r="B9" s="371"/>
      <c r="C9" s="371"/>
      <c r="D9" s="22" t="s">
        <v>213</v>
      </c>
      <c r="E9" s="10" t="s">
        <v>33</v>
      </c>
      <c r="F9" s="11" t="s">
        <v>27</v>
      </c>
      <c r="G9" s="11" t="s">
        <v>50</v>
      </c>
      <c r="H9" s="12">
        <v>0.42</v>
      </c>
      <c r="I9" s="13" t="s">
        <v>51</v>
      </c>
      <c r="J9" s="99">
        <f>SUM(H9/1*200)</f>
        <v>84</v>
      </c>
      <c r="K9" s="99">
        <f t="shared" si="0"/>
        <v>84.736842105263165</v>
      </c>
      <c r="L9" s="14">
        <f t="shared" si="4"/>
        <v>79.534883720930239</v>
      </c>
      <c r="M9" s="14">
        <v>10</v>
      </c>
      <c r="N9" s="15">
        <f t="shared" si="5"/>
        <v>89.534883720930239</v>
      </c>
      <c r="O9" s="16" t="s">
        <v>48</v>
      </c>
      <c r="P9" s="17" t="s">
        <v>52</v>
      </c>
      <c r="Q9" s="16" t="s">
        <v>53</v>
      </c>
      <c r="R9" s="13" t="s">
        <v>30</v>
      </c>
      <c r="S9" s="13" t="s">
        <v>81</v>
      </c>
      <c r="T9" s="13">
        <v>21</v>
      </c>
      <c r="U9" s="13"/>
      <c r="V9" s="13"/>
      <c r="W9" s="19"/>
      <c r="X9" s="13"/>
      <c r="Y9" s="13"/>
      <c r="Z9" s="13"/>
      <c r="AA9" s="95">
        <v>8.8260000000000005E-2</v>
      </c>
      <c r="AB9" s="108">
        <v>8826763.8500141799</v>
      </c>
      <c r="AC9" s="1">
        <v>8826763.8500141799</v>
      </c>
      <c r="AD9" s="1">
        <f t="shared" si="6"/>
        <v>8.8267638500141796</v>
      </c>
    </row>
    <row r="10" spans="1:30" ht="28.9" customHeight="1" x14ac:dyDescent="0.35">
      <c r="A10" s="41">
        <v>8</v>
      </c>
      <c r="B10" s="371"/>
      <c r="C10" s="371"/>
      <c r="D10" s="22" t="s">
        <v>176</v>
      </c>
      <c r="E10" s="10" t="s">
        <v>33</v>
      </c>
      <c r="F10" s="11" t="s">
        <v>148</v>
      </c>
      <c r="G10" s="11" t="s">
        <v>50</v>
      </c>
      <c r="H10" s="12">
        <v>84.93</v>
      </c>
      <c r="I10" s="13" t="s">
        <v>55</v>
      </c>
      <c r="J10" s="99">
        <f t="shared" ref="J10:J17" si="7">SUM(H10/1*1)</f>
        <v>84.93</v>
      </c>
      <c r="K10" s="99">
        <f t="shared" si="0"/>
        <v>85.675000000000011</v>
      </c>
      <c r="L10" s="14">
        <f t="shared" si="4"/>
        <v>78.422591362126241</v>
      </c>
      <c r="M10" s="14">
        <v>10</v>
      </c>
      <c r="N10" s="15">
        <f t="shared" si="5"/>
        <v>88.422591362126241</v>
      </c>
      <c r="O10" s="16" t="s">
        <v>48</v>
      </c>
      <c r="P10" s="17" t="s">
        <v>52</v>
      </c>
      <c r="Q10" s="16" t="s">
        <v>53</v>
      </c>
      <c r="R10" s="13" t="s">
        <v>30</v>
      </c>
      <c r="S10" s="13">
        <v>42</v>
      </c>
      <c r="T10" s="13" t="s">
        <v>95</v>
      </c>
      <c r="U10" s="13" t="s">
        <v>47</v>
      </c>
      <c r="V10" s="20" t="s">
        <v>47</v>
      </c>
      <c r="W10" s="20" t="s">
        <v>47</v>
      </c>
      <c r="X10" s="20" t="s">
        <v>47</v>
      </c>
      <c r="Y10" s="20" t="s">
        <v>47</v>
      </c>
      <c r="Z10" s="20" t="s">
        <v>47</v>
      </c>
      <c r="AA10" s="95">
        <v>4.3585544567884486E-2</v>
      </c>
      <c r="AB10" s="108">
        <v>4358554.4567884495</v>
      </c>
      <c r="AC10" s="1">
        <v>8717108.9135768972</v>
      </c>
      <c r="AD10" s="1">
        <f t="shared" si="6"/>
        <v>8.7171089135768973</v>
      </c>
    </row>
    <row r="11" spans="1:30" ht="28.9" customHeight="1" x14ac:dyDescent="0.35">
      <c r="A11" s="41">
        <v>9</v>
      </c>
      <c r="B11" s="371"/>
      <c r="C11" s="371"/>
      <c r="D11" s="22" t="s">
        <v>205</v>
      </c>
      <c r="E11" s="10" t="s">
        <v>33</v>
      </c>
      <c r="F11" s="11" t="s">
        <v>103</v>
      </c>
      <c r="G11" s="11" t="s">
        <v>50</v>
      </c>
      <c r="H11" s="12">
        <v>85.6</v>
      </c>
      <c r="I11" s="13" t="s">
        <v>55</v>
      </c>
      <c r="J11" s="99">
        <f t="shared" si="7"/>
        <v>85.6</v>
      </c>
      <c r="K11" s="99">
        <f t="shared" si="0"/>
        <v>86.350877192982452</v>
      </c>
      <c r="L11" s="14">
        <f t="shared" si="4"/>
        <v>77.621262458471776</v>
      </c>
      <c r="M11" s="14">
        <v>10</v>
      </c>
      <c r="N11" s="15">
        <f t="shared" si="5"/>
        <v>87.621262458471776</v>
      </c>
      <c r="O11" s="16" t="s">
        <v>48</v>
      </c>
      <c r="P11" s="17" t="s">
        <v>36</v>
      </c>
      <c r="Q11" s="16" t="s">
        <v>100</v>
      </c>
      <c r="R11" s="13" t="s">
        <v>30</v>
      </c>
      <c r="S11" s="13" t="s">
        <v>74</v>
      </c>
      <c r="T11" s="13" t="s">
        <v>75</v>
      </c>
      <c r="U11" s="13" t="s">
        <v>130</v>
      </c>
      <c r="V11" s="18">
        <v>105000000</v>
      </c>
      <c r="W11" s="18">
        <v>15000000</v>
      </c>
      <c r="X11" s="13" t="s">
        <v>54</v>
      </c>
      <c r="Y11" s="13" t="s">
        <v>55</v>
      </c>
      <c r="Z11" s="13"/>
      <c r="AA11" s="95">
        <v>8.6379999999999998E-2</v>
      </c>
      <c r="AB11" s="108">
        <v>8638110.1959285345</v>
      </c>
      <c r="AC11" s="1">
        <v>8638110.1959285345</v>
      </c>
      <c r="AD11" s="1">
        <f t="shared" si="6"/>
        <v>8.6381101959285349</v>
      </c>
    </row>
    <row r="12" spans="1:30" ht="28.9" customHeight="1" x14ac:dyDescent="0.35">
      <c r="A12" s="41">
        <v>10</v>
      </c>
      <c r="B12" s="371"/>
      <c r="C12" s="371"/>
      <c r="D12" s="22" t="s">
        <v>66</v>
      </c>
      <c r="E12" s="10" t="s">
        <v>33</v>
      </c>
      <c r="F12" s="11" t="s">
        <v>27</v>
      </c>
      <c r="G12" s="11" t="s">
        <v>50</v>
      </c>
      <c r="H12" s="12">
        <v>88.6</v>
      </c>
      <c r="I12" s="13" t="s">
        <v>55</v>
      </c>
      <c r="J12" s="99">
        <f t="shared" si="7"/>
        <v>88.6</v>
      </c>
      <c r="K12" s="99">
        <f t="shared" si="0"/>
        <v>89.377192982456137</v>
      </c>
      <c r="L12" s="14">
        <f t="shared" si="4"/>
        <v>74.033222591362133</v>
      </c>
      <c r="M12" s="14">
        <v>10</v>
      </c>
      <c r="N12" s="15">
        <f t="shared" si="5"/>
        <v>84.033222591362133</v>
      </c>
      <c r="O12" s="16" t="s">
        <v>48</v>
      </c>
      <c r="P12" s="17" t="s">
        <v>36</v>
      </c>
      <c r="Q12" s="16" t="s">
        <v>100</v>
      </c>
      <c r="R12" s="13" t="s">
        <v>30</v>
      </c>
      <c r="S12" s="13">
        <v>90</v>
      </c>
      <c r="T12" s="13">
        <v>42</v>
      </c>
      <c r="U12" s="13" t="s">
        <v>68</v>
      </c>
      <c r="V12" s="19" t="s">
        <v>45</v>
      </c>
      <c r="W12" s="19" t="s">
        <v>69</v>
      </c>
      <c r="X12" s="13" t="s">
        <v>70</v>
      </c>
      <c r="Y12" s="13" t="s">
        <v>71</v>
      </c>
      <c r="Z12" s="13" t="s">
        <v>72</v>
      </c>
      <c r="AA12" s="95">
        <v>4.1421922972589745E-2</v>
      </c>
      <c r="AB12" s="108">
        <v>4142192.297258975</v>
      </c>
      <c r="AC12" s="1">
        <v>8284384.5945179472</v>
      </c>
      <c r="AD12" s="1">
        <f t="shared" si="6"/>
        <v>8.2843845945179471</v>
      </c>
    </row>
    <row r="13" spans="1:30" ht="28.9" customHeight="1" x14ac:dyDescent="0.35">
      <c r="A13" s="41">
        <v>11</v>
      </c>
      <c r="B13" s="371"/>
      <c r="C13" s="371"/>
      <c r="D13" s="22" t="s">
        <v>102</v>
      </c>
      <c r="E13" s="10" t="s">
        <v>33</v>
      </c>
      <c r="F13" s="11" t="s">
        <v>103</v>
      </c>
      <c r="G13" s="11" t="s">
        <v>50</v>
      </c>
      <c r="H13" s="12">
        <v>82</v>
      </c>
      <c r="I13" s="13" t="s">
        <v>50</v>
      </c>
      <c r="J13" s="99">
        <f t="shared" si="7"/>
        <v>82</v>
      </c>
      <c r="K13" s="99">
        <f t="shared" si="0"/>
        <v>82.719298245614041</v>
      </c>
      <c r="L13" s="14">
        <f t="shared" si="4"/>
        <v>81.926910299003325</v>
      </c>
      <c r="M13" s="14">
        <v>0</v>
      </c>
      <c r="N13" s="15">
        <f t="shared" si="5"/>
        <v>81.926910299003325</v>
      </c>
      <c r="O13" s="16" t="s">
        <v>48</v>
      </c>
      <c r="P13" s="17" t="s">
        <v>52</v>
      </c>
      <c r="Q13" s="16" t="s">
        <v>29</v>
      </c>
      <c r="R13" s="13" t="s">
        <v>30</v>
      </c>
      <c r="S13" s="13" t="s">
        <v>74</v>
      </c>
      <c r="T13" s="13" t="s">
        <v>75</v>
      </c>
      <c r="U13" s="13" t="s">
        <v>104</v>
      </c>
      <c r="V13" s="18" t="s">
        <v>84</v>
      </c>
      <c r="W13" s="18" t="s">
        <v>105</v>
      </c>
      <c r="X13" s="13" t="s">
        <v>55</v>
      </c>
      <c r="Y13" s="13" t="s">
        <v>88</v>
      </c>
      <c r="Z13" s="13" t="s">
        <v>106</v>
      </c>
      <c r="AA13" s="95">
        <v>8.0759999999999998E-2</v>
      </c>
      <c r="AB13" s="108">
        <v>8076734.5655417321</v>
      </c>
      <c r="AC13" s="1">
        <v>8076734.5655417321</v>
      </c>
      <c r="AD13" s="1">
        <f t="shared" si="6"/>
        <v>8.0767345655417326</v>
      </c>
    </row>
    <row r="14" spans="1:30" ht="28.9" customHeight="1" x14ac:dyDescent="0.35">
      <c r="A14" s="41">
        <v>12</v>
      </c>
      <c r="B14" s="371"/>
      <c r="C14" s="371"/>
      <c r="D14" s="22" t="s">
        <v>131</v>
      </c>
      <c r="E14" s="10" t="s">
        <v>33</v>
      </c>
      <c r="F14" s="11" t="s">
        <v>103</v>
      </c>
      <c r="G14" s="11" t="s">
        <v>50</v>
      </c>
      <c r="H14" s="12">
        <v>89.98</v>
      </c>
      <c r="I14" s="13" t="s">
        <v>50</v>
      </c>
      <c r="J14" s="99">
        <f t="shared" si="7"/>
        <v>89.98</v>
      </c>
      <c r="K14" s="99">
        <f t="shared" si="0"/>
        <v>90.769298245614038</v>
      </c>
      <c r="L14" s="14">
        <f t="shared" si="4"/>
        <v>72.382724252491684</v>
      </c>
      <c r="M14" s="14">
        <v>9</v>
      </c>
      <c r="N14" s="15">
        <f t="shared" si="5"/>
        <v>81.382724252491684</v>
      </c>
      <c r="O14" s="16" t="s">
        <v>48</v>
      </c>
      <c r="P14" s="17" t="s">
        <v>132</v>
      </c>
      <c r="Q14" s="16" t="s">
        <v>49</v>
      </c>
      <c r="R14" s="13" t="s">
        <v>30</v>
      </c>
      <c r="S14" s="13" t="s">
        <v>81</v>
      </c>
      <c r="T14" s="13" t="s">
        <v>82</v>
      </c>
      <c r="U14" s="13" t="s">
        <v>133</v>
      </c>
      <c r="V14" s="13" t="s">
        <v>134</v>
      </c>
      <c r="W14" s="13" t="s">
        <v>86</v>
      </c>
      <c r="X14" s="13" t="s">
        <v>54</v>
      </c>
      <c r="Y14" s="13" t="s">
        <v>55</v>
      </c>
      <c r="Z14" s="13" t="s">
        <v>56</v>
      </c>
      <c r="AA14" s="95">
        <v>0.16269355137515007</v>
      </c>
      <c r="AB14" s="108">
        <v>16269355.137515008</v>
      </c>
      <c r="AC14" s="1">
        <v>8023086.1826611254</v>
      </c>
      <c r="AD14" s="1">
        <f t="shared" si="6"/>
        <v>8.0230861826611246</v>
      </c>
    </row>
    <row r="15" spans="1:30" ht="28.9" customHeight="1" x14ac:dyDescent="0.35">
      <c r="A15" s="41">
        <v>13</v>
      </c>
      <c r="B15" s="371"/>
      <c r="C15" s="371"/>
      <c r="D15" s="22" t="s">
        <v>115</v>
      </c>
      <c r="E15" s="10" t="s">
        <v>33</v>
      </c>
      <c r="F15" s="11" t="s">
        <v>27</v>
      </c>
      <c r="G15" s="11" t="s">
        <v>50</v>
      </c>
      <c r="H15" s="12">
        <v>91.35</v>
      </c>
      <c r="I15" s="13" t="s">
        <v>55</v>
      </c>
      <c r="J15" s="99">
        <f t="shared" si="7"/>
        <v>91.35</v>
      </c>
      <c r="K15" s="99">
        <f t="shared" si="0"/>
        <v>92.151315789473685</v>
      </c>
      <c r="L15" s="14">
        <f t="shared" si="4"/>
        <v>70.744186046511629</v>
      </c>
      <c r="M15" s="14">
        <v>10</v>
      </c>
      <c r="N15" s="15">
        <f t="shared" si="5"/>
        <v>80.744186046511629</v>
      </c>
      <c r="O15" s="16" t="s">
        <v>48</v>
      </c>
      <c r="P15" s="17" t="s">
        <v>52</v>
      </c>
      <c r="Q15" s="17" t="s">
        <v>29</v>
      </c>
      <c r="R15" s="13" t="s">
        <v>30</v>
      </c>
      <c r="S15" s="13" t="s">
        <v>116</v>
      </c>
      <c r="T15" s="13" t="s">
        <v>117</v>
      </c>
      <c r="U15" s="21" t="s">
        <v>119</v>
      </c>
      <c r="V15" s="19" t="s">
        <v>120</v>
      </c>
      <c r="W15" s="19" t="s">
        <v>121</v>
      </c>
      <c r="X15" s="13" t="s">
        <v>122</v>
      </c>
      <c r="Y15" s="13" t="s">
        <v>123</v>
      </c>
      <c r="Z15" s="13" t="s">
        <v>124</v>
      </c>
      <c r="AA15" s="95">
        <v>7.9600000000000004E-2</v>
      </c>
      <c r="AB15" s="108">
        <v>7960136.1265582424</v>
      </c>
      <c r="AC15" s="1">
        <v>7960136.1265582424</v>
      </c>
      <c r="AD15" s="1">
        <f t="shared" si="6"/>
        <v>7.9601361265582424</v>
      </c>
    </row>
    <row r="16" spans="1:30" ht="28.9" customHeight="1" x14ac:dyDescent="0.35">
      <c r="A16" s="41">
        <v>14</v>
      </c>
      <c r="B16" s="371"/>
      <c r="C16" s="371"/>
      <c r="D16" s="22" t="s">
        <v>189</v>
      </c>
      <c r="E16" s="10" t="s">
        <v>33</v>
      </c>
      <c r="F16" s="11" t="s">
        <v>27</v>
      </c>
      <c r="G16" s="11" t="s">
        <v>50</v>
      </c>
      <c r="H16" s="12">
        <v>92</v>
      </c>
      <c r="I16" s="13" t="s">
        <v>55</v>
      </c>
      <c r="J16" s="99">
        <f t="shared" si="7"/>
        <v>92</v>
      </c>
      <c r="K16" s="99">
        <f t="shared" si="0"/>
        <v>92.807017543859644</v>
      </c>
      <c r="L16" s="14">
        <f t="shared" si="4"/>
        <v>69.966777408637867</v>
      </c>
      <c r="M16" s="14">
        <v>9</v>
      </c>
      <c r="N16" s="15">
        <f t="shared" si="5"/>
        <v>78.966777408637867</v>
      </c>
      <c r="O16" s="16" t="s">
        <v>48</v>
      </c>
      <c r="P16" s="17" t="s">
        <v>132</v>
      </c>
      <c r="Q16" s="16" t="s">
        <v>190</v>
      </c>
      <c r="R16" s="13" t="s">
        <v>30</v>
      </c>
      <c r="S16" s="13">
        <v>90</v>
      </c>
      <c r="T16" s="13">
        <v>42</v>
      </c>
      <c r="U16" s="20" t="s">
        <v>191</v>
      </c>
      <c r="V16" s="18" t="s">
        <v>192</v>
      </c>
      <c r="W16" s="13" t="s">
        <v>193</v>
      </c>
      <c r="X16" s="13" t="s">
        <v>194</v>
      </c>
      <c r="Y16" s="20" t="s">
        <v>195</v>
      </c>
      <c r="Z16" s="20" t="s">
        <v>196</v>
      </c>
      <c r="AA16" s="95">
        <v>3.8924554721889978E-2</v>
      </c>
      <c r="AB16" s="108">
        <v>3892455.4721889985</v>
      </c>
      <c r="AC16" s="1">
        <v>7784910.944377997</v>
      </c>
      <c r="AD16" s="1">
        <f t="shared" si="6"/>
        <v>7.7849109443779971</v>
      </c>
    </row>
    <row r="17" spans="1:30" ht="28.9" customHeight="1" x14ac:dyDescent="0.35">
      <c r="A17" s="41">
        <v>15</v>
      </c>
      <c r="B17" s="371"/>
      <c r="C17" s="371"/>
      <c r="D17" s="22" t="s">
        <v>147</v>
      </c>
      <c r="E17" s="22" t="s">
        <v>59</v>
      </c>
      <c r="F17" s="10" t="s">
        <v>148</v>
      </c>
      <c r="G17" s="10" t="s">
        <v>50</v>
      </c>
      <c r="H17" s="128">
        <v>89.95</v>
      </c>
      <c r="I17" s="129" t="s">
        <v>50</v>
      </c>
      <c r="J17" s="130">
        <f t="shared" si="7"/>
        <v>89.95</v>
      </c>
      <c r="K17" s="130">
        <f t="shared" si="0"/>
        <v>90.739035087719301</v>
      </c>
      <c r="L17" s="131">
        <f t="shared" si="4"/>
        <v>72.418604651162781</v>
      </c>
      <c r="M17" s="131">
        <v>10</v>
      </c>
      <c r="N17" s="132">
        <f t="shared" si="5"/>
        <v>82.418604651162781</v>
      </c>
      <c r="O17" s="133" t="s">
        <v>48</v>
      </c>
      <c r="P17" s="134" t="s">
        <v>28</v>
      </c>
      <c r="Q17" s="22" t="s">
        <v>147</v>
      </c>
      <c r="R17" s="129" t="s">
        <v>64</v>
      </c>
      <c r="S17" s="129" t="s">
        <v>81</v>
      </c>
      <c r="T17" s="129" t="s">
        <v>82</v>
      </c>
      <c r="U17" s="129" t="s">
        <v>149</v>
      </c>
      <c r="V17" s="135">
        <v>216000000</v>
      </c>
      <c r="W17" s="135">
        <v>12500000</v>
      </c>
      <c r="X17" s="129" t="s">
        <v>54</v>
      </c>
      <c r="Y17" s="129" t="s">
        <v>55</v>
      </c>
      <c r="Z17" s="129" t="s">
        <v>56</v>
      </c>
      <c r="AA17" s="136">
        <v>0</v>
      </c>
      <c r="AB17" s="91" t="s">
        <v>225</v>
      </c>
    </row>
    <row r="18" spans="1:30" ht="28.9" customHeight="1" x14ac:dyDescent="0.35">
      <c r="A18" s="41">
        <v>16</v>
      </c>
      <c r="B18" s="371"/>
      <c r="C18" s="371"/>
      <c r="D18" s="22" t="s">
        <v>170</v>
      </c>
      <c r="E18" s="10" t="s">
        <v>59</v>
      </c>
      <c r="F18" s="10" t="s">
        <v>103</v>
      </c>
      <c r="G18" s="10" t="s">
        <v>50</v>
      </c>
      <c r="H18" s="128">
        <v>0.52</v>
      </c>
      <c r="I18" s="129" t="s">
        <v>34</v>
      </c>
      <c r="J18" s="130">
        <f>SUM(H18/1*200)</f>
        <v>104</v>
      </c>
      <c r="K18" s="130">
        <f t="shared" si="0"/>
        <v>104.91228070175438</v>
      </c>
      <c r="L18" s="131">
        <f t="shared" si="4"/>
        <v>55.614617940199338</v>
      </c>
      <c r="M18" s="131">
        <v>9</v>
      </c>
      <c r="N18" s="132">
        <f t="shared" si="5"/>
        <v>64.614617940199338</v>
      </c>
      <c r="O18" s="133" t="s">
        <v>48</v>
      </c>
      <c r="P18" s="134" t="s">
        <v>28</v>
      </c>
      <c r="Q18" s="133" t="s">
        <v>170</v>
      </c>
      <c r="R18" s="129" t="s">
        <v>64</v>
      </c>
      <c r="S18" s="129" t="s">
        <v>173</v>
      </c>
      <c r="T18" s="129" t="s">
        <v>174</v>
      </c>
      <c r="U18" s="129" t="s">
        <v>141</v>
      </c>
      <c r="V18" s="135">
        <v>150000000</v>
      </c>
      <c r="W18" s="135" t="s">
        <v>175</v>
      </c>
      <c r="X18" s="129" t="s">
        <v>156</v>
      </c>
      <c r="Y18" s="129" t="s">
        <v>157</v>
      </c>
      <c r="Z18" s="129" t="s">
        <v>155</v>
      </c>
      <c r="AA18" s="136">
        <v>0</v>
      </c>
      <c r="AB18" s="91" t="s">
        <v>225</v>
      </c>
    </row>
    <row r="19" spans="1:30" ht="28.9" customHeight="1" thickBot="1" x14ac:dyDescent="0.4">
      <c r="A19" s="42">
        <v>17</v>
      </c>
      <c r="B19" s="372"/>
      <c r="C19" s="372"/>
      <c r="D19" s="43" t="s">
        <v>127</v>
      </c>
      <c r="E19" s="69" t="s">
        <v>59</v>
      </c>
      <c r="F19" s="69" t="s">
        <v>103</v>
      </c>
      <c r="G19" s="69" t="s">
        <v>50</v>
      </c>
      <c r="H19" s="137">
        <v>114.76</v>
      </c>
      <c r="I19" s="138" t="s">
        <v>55</v>
      </c>
      <c r="J19" s="139">
        <f>SUM(H19/1*1)</f>
        <v>114.76</v>
      </c>
      <c r="K19" s="139">
        <f t="shared" si="0"/>
        <v>115.76666666666668</v>
      </c>
      <c r="L19" s="140">
        <f t="shared" si="4"/>
        <v>42.745514950166104</v>
      </c>
      <c r="M19" s="140">
        <v>9</v>
      </c>
      <c r="N19" s="141">
        <f t="shared" si="5"/>
        <v>51.745514950166104</v>
      </c>
      <c r="O19" s="142" t="s">
        <v>48</v>
      </c>
      <c r="P19" s="143" t="s">
        <v>28</v>
      </c>
      <c r="Q19" s="142" t="s">
        <v>127</v>
      </c>
      <c r="R19" s="138" t="s">
        <v>64</v>
      </c>
      <c r="S19" s="138" t="s">
        <v>128</v>
      </c>
      <c r="T19" s="138" t="s">
        <v>129</v>
      </c>
      <c r="U19" s="144">
        <v>1000000</v>
      </c>
      <c r="V19" s="145"/>
      <c r="W19" s="145">
        <v>4500000</v>
      </c>
      <c r="X19" s="138" t="s">
        <v>54</v>
      </c>
      <c r="Y19" s="138" t="s">
        <v>55</v>
      </c>
      <c r="Z19" s="138" t="s">
        <v>56</v>
      </c>
      <c r="AA19" s="146">
        <v>0.15</v>
      </c>
      <c r="AB19" s="111">
        <v>15000000</v>
      </c>
      <c r="AC19" s="1">
        <v>15000000</v>
      </c>
      <c r="AD19" s="1">
        <f>AC19/100000000*100/1</f>
        <v>15</v>
      </c>
    </row>
    <row r="20" spans="1:30" ht="28.9" customHeight="1" x14ac:dyDescent="0.35">
      <c r="A20" s="44">
        <v>18</v>
      </c>
      <c r="B20" s="373" t="s">
        <v>18</v>
      </c>
      <c r="C20" s="373" t="s">
        <v>222</v>
      </c>
      <c r="D20" s="391" t="s">
        <v>89</v>
      </c>
      <c r="E20" s="45" t="s">
        <v>33</v>
      </c>
      <c r="F20" s="46" t="s">
        <v>27</v>
      </c>
      <c r="G20" s="46" t="s">
        <v>50</v>
      </c>
      <c r="H20" s="47">
        <v>75.25</v>
      </c>
      <c r="I20" s="48" t="s">
        <v>50</v>
      </c>
      <c r="J20" s="112">
        <f t="shared" ref="J20" si="8">SUM(H20/1*1)</f>
        <v>75.25</v>
      </c>
      <c r="K20" s="112">
        <f t="shared" si="0"/>
        <v>75.910087719298247</v>
      </c>
      <c r="L20" s="49">
        <f t="shared" ref="L20" si="9">90*(1-(J20-$J$20)/$J$20)</f>
        <v>90</v>
      </c>
      <c r="M20" s="49">
        <v>10</v>
      </c>
      <c r="N20" s="50">
        <f t="shared" ref="N20" si="10">SUM(L20:M20)</f>
        <v>100</v>
      </c>
      <c r="O20" s="51" t="s">
        <v>48</v>
      </c>
      <c r="P20" s="52" t="s">
        <v>90</v>
      </c>
      <c r="Q20" s="51" t="s">
        <v>179</v>
      </c>
      <c r="R20" s="48" t="s">
        <v>30</v>
      </c>
      <c r="S20" s="48">
        <v>45</v>
      </c>
      <c r="T20" s="48">
        <v>15</v>
      </c>
      <c r="U20" s="48" t="s">
        <v>91</v>
      </c>
      <c r="V20" s="53" t="s">
        <v>92</v>
      </c>
      <c r="W20" s="53" t="s">
        <v>93</v>
      </c>
      <c r="X20" s="48">
        <v>10</v>
      </c>
      <c r="Y20" s="48">
        <v>200</v>
      </c>
      <c r="Z20" s="48">
        <v>6000</v>
      </c>
      <c r="AA20" s="113">
        <v>3.7040951352353003E-2</v>
      </c>
      <c r="AB20" s="114">
        <v>11112285.405705901</v>
      </c>
      <c r="AC20" s="124">
        <v>22224570.811411802</v>
      </c>
      <c r="AD20" s="1">
        <f>22224570.8114118/300000000*100/1</f>
        <v>7.4081902704706009</v>
      </c>
    </row>
    <row r="21" spans="1:30" ht="28.9" customHeight="1" x14ac:dyDescent="0.35">
      <c r="A21" s="54">
        <v>19</v>
      </c>
      <c r="B21" s="374"/>
      <c r="C21" s="374"/>
      <c r="D21" s="67" t="s">
        <v>215</v>
      </c>
      <c r="E21" s="55" t="s">
        <v>33</v>
      </c>
      <c r="F21" s="56" t="s">
        <v>27</v>
      </c>
      <c r="G21" s="56" t="s">
        <v>50</v>
      </c>
      <c r="H21" s="57">
        <v>83.97</v>
      </c>
      <c r="I21" s="58" t="s">
        <v>55</v>
      </c>
      <c r="J21" s="100">
        <f t="shared" ref="J21:J34" si="11">SUM(H21/1*1)</f>
        <v>83.97</v>
      </c>
      <c r="K21" s="100">
        <f t="shared" si="0"/>
        <v>84.706578947368413</v>
      </c>
      <c r="L21" s="59">
        <f t="shared" ref="L21:L36" si="12">90*(1-(J21-$J$20)/$J$20)</f>
        <v>79.570764119601336</v>
      </c>
      <c r="M21" s="59">
        <v>10</v>
      </c>
      <c r="N21" s="60">
        <f t="shared" ref="N21:N52" si="13">SUM(L21:M21)</f>
        <v>89.570764119601336</v>
      </c>
      <c r="O21" s="61" t="s">
        <v>48</v>
      </c>
      <c r="P21" s="62" t="s">
        <v>36</v>
      </c>
      <c r="Q21" s="62" t="s">
        <v>100</v>
      </c>
      <c r="R21" s="58" t="s">
        <v>30</v>
      </c>
      <c r="S21" s="58" t="s">
        <v>74</v>
      </c>
      <c r="T21" s="58" t="s">
        <v>101</v>
      </c>
      <c r="U21" s="58" t="s">
        <v>56</v>
      </c>
      <c r="V21" s="64">
        <v>600000000</v>
      </c>
      <c r="W21" s="64">
        <v>16666666</v>
      </c>
      <c r="X21" s="58" t="s">
        <v>54</v>
      </c>
      <c r="Y21" s="58" t="s">
        <v>55</v>
      </c>
      <c r="Z21" s="58" t="s">
        <v>56</v>
      </c>
      <c r="AA21" s="96">
        <v>0.11801705836889705</v>
      </c>
      <c r="AB21" s="115">
        <v>35405117.510669112</v>
      </c>
      <c r="AC21" s="1">
        <v>19906717.898083456</v>
      </c>
      <c r="AD21" s="1">
        <f>19906717.8980835/300000000*100/1</f>
        <v>6.6355726326945002</v>
      </c>
    </row>
    <row r="22" spans="1:30" ht="28.9" customHeight="1" x14ac:dyDescent="0.35">
      <c r="A22" s="54">
        <v>20</v>
      </c>
      <c r="B22" s="374"/>
      <c r="C22" s="374"/>
      <c r="D22" s="67" t="s">
        <v>205</v>
      </c>
      <c r="E22" s="55" t="s">
        <v>33</v>
      </c>
      <c r="F22" s="56" t="s">
        <v>103</v>
      </c>
      <c r="G22" s="56" t="s">
        <v>50</v>
      </c>
      <c r="H22" s="57">
        <v>87.6</v>
      </c>
      <c r="I22" s="58" t="s">
        <v>55</v>
      </c>
      <c r="J22" s="100">
        <f t="shared" si="11"/>
        <v>87.6</v>
      </c>
      <c r="K22" s="100">
        <f t="shared" si="0"/>
        <v>88.368421052631575</v>
      </c>
      <c r="L22" s="59">
        <f t="shared" si="12"/>
        <v>75.229235880398676</v>
      </c>
      <c r="M22" s="59">
        <v>10</v>
      </c>
      <c r="N22" s="60">
        <f t="shared" si="13"/>
        <v>85.229235880398676</v>
      </c>
      <c r="O22" s="61" t="s">
        <v>48</v>
      </c>
      <c r="P22" s="62" t="s">
        <v>36</v>
      </c>
      <c r="Q22" s="61" t="s">
        <v>100</v>
      </c>
      <c r="R22" s="58" t="s">
        <v>30</v>
      </c>
      <c r="S22" s="58" t="s">
        <v>74</v>
      </c>
      <c r="T22" s="58" t="s">
        <v>75</v>
      </c>
      <c r="U22" s="58" t="s">
        <v>130</v>
      </c>
      <c r="V22" s="64">
        <v>105000000</v>
      </c>
      <c r="W22" s="64">
        <v>15000000</v>
      </c>
      <c r="X22" s="58" t="s">
        <v>54</v>
      </c>
      <c r="Y22" s="58" t="s">
        <v>55</v>
      </c>
      <c r="Z22" s="58"/>
      <c r="AA22" s="96">
        <v>6.3130000000000006E-2</v>
      </c>
      <c r="AB22" s="115">
        <v>18941831.88026442</v>
      </c>
      <c r="AC22" s="1">
        <v>18941831.880264401</v>
      </c>
      <c r="AD22" s="1">
        <f>18941831.8802644/300000000*100/1</f>
        <v>6.3139439600881335</v>
      </c>
    </row>
    <row r="23" spans="1:30" ht="28.9" customHeight="1" x14ac:dyDescent="0.35">
      <c r="A23" s="54">
        <v>21</v>
      </c>
      <c r="B23" s="374"/>
      <c r="C23" s="374"/>
      <c r="D23" s="67" t="s">
        <v>66</v>
      </c>
      <c r="E23" s="55" t="s">
        <v>33</v>
      </c>
      <c r="F23" s="56" t="s">
        <v>27</v>
      </c>
      <c r="G23" s="56" t="s">
        <v>50</v>
      </c>
      <c r="H23" s="57">
        <v>88.6</v>
      </c>
      <c r="I23" s="58" t="s">
        <v>67</v>
      </c>
      <c r="J23" s="100">
        <f t="shared" si="11"/>
        <v>88.6</v>
      </c>
      <c r="K23" s="100">
        <f t="shared" si="0"/>
        <v>89.377192982456137</v>
      </c>
      <c r="L23" s="59">
        <f t="shared" si="12"/>
        <v>74.033222591362133</v>
      </c>
      <c r="M23" s="59">
        <v>10</v>
      </c>
      <c r="N23" s="60">
        <f t="shared" si="13"/>
        <v>84.033222591362133</v>
      </c>
      <c r="O23" s="61" t="s">
        <v>48</v>
      </c>
      <c r="P23" s="62" t="s">
        <v>36</v>
      </c>
      <c r="Q23" s="61" t="s">
        <v>100</v>
      </c>
      <c r="R23" s="58" t="s">
        <v>30</v>
      </c>
      <c r="S23" s="58">
        <v>90</v>
      </c>
      <c r="T23" s="58">
        <v>42</v>
      </c>
      <c r="U23" s="58" t="s">
        <v>68</v>
      </c>
      <c r="V23" s="65" t="s">
        <v>45</v>
      </c>
      <c r="W23" s="65" t="s">
        <v>69</v>
      </c>
      <c r="X23" s="58" t="s">
        <v>70</v>
      </c>
      <c r="Y23" s="58" t="s">
        <v>71</v>
      </c>
      <c r="Z23" s="58" t="s">
        <v>72</v>
      </c>
      <c r="AA23" s="96">
        <v>3.1126705099881E-2</v>
      </c>
      <c r="AB23" s="115">
        <v>9338011.5299642999</v>
      </c>
      <c r="AC23" s="1">
        <v>18676023.0599286</v>
      </c>
      <c r="AD23" s="1">
        <f>18676023.0599286/300000000*100/1</f>
        <v>6.2253410199762005</v>
      </c>
    </row>
    <row r="24" spans="1:30" ht="28.9" customHeight="1" x14ac:dyDescent="0.35">
      <c r="A24" s="54">
        <v>22</v>
      </c>
      <c r="B24" s="374"/>
      <c r="C24" s="374"/>
      <c r="D24" s="67" t="s">
        <v>176</v>
      </c>
      <c r="E24" s="55" t="s">
        <v>33</v>
      </c>
      <c r="F24" s="56" t="s">
        <v>27</v>
      </c>
      <c r="G24" s="56" t="s">
        <v>50</v>
      </c>
      <c r="H24" s="57">
        <v>88.71</v>
      </c>
      <c r="I24" s="58" t="s">
        <v>47</v>
      </c>
      <c r="J24" s="100">
        <f t="shared" si="11"/>
        <v>88.71</v>
      </c>
      <c r="K24" s="100">
        <f t="shared" si="0"/>
        <v>89.488157894736844</v>
      </c>
      <c r="L24" s="59">
        <f t="shared" si="12"/>
        <v>73.901661129568126</v>
      </c>
      <c r="M24" s="59">
        <v>10</v>
      </c>
      <c r="N24" s="60">
        <f t="shared" si="13"/>
        <v>83.901661129568126</v>
      </c>
      <c r="O24" s="61" t="s">
        <v>48</v>
      </c>
      <c r="P24" s="62" t="s">
        <v>52</v>
      </c>
      <c r="Q24" s="61" t="s">
        <v>177</v>
      </c>
      <c r="R24" s="58" t="s">
        <v>30</v>
      </c>
      <c r="S24" s="58">
        <v>42</v>
      </c>
      <c r="T24" s="58" t="s">
        <v>95</v>
      </c>
      <c r="U24" s="58" t="s">
        <v>47</v>
      </c>
      <c r="V24" s="63" t="s">
        <v>47</v>
      </c>
      <c r="W24" s="63" t="s">
        <v>47</v>
      </c>
      <c r="X24" s="63" t="s">
        <v>47</v>
      </c>
      <c r="Y24" s="63" t="s">
        <v>47</v>
      </c>
      <c r="Z24" s="63" t="s">
        <v>47</v>
      </c>
      <c r="AA24" s="96">
        <v>3.1126705099881E-2</v>
      </c>
      <c r="AB24" s="115">
        <v>9323392.0448458493</v>
      </c>
      <c r="AC24" s="1">
        <v>18646784.089691661</v>
      </c>
      <c r="AD24" s="1">
        <f>18646784.0896917/300000000*100/1</f>
        <v>6.2155946965638993</v>
      </c>
    </row>
    <row r="25" spans="1:30" ht="28.9" customHeight="1" x14ac:dyDescent="0.35">
      <c r="A25" s="54">
        <v>23</v>
      </c>
      <c r="B25" s="374"/>
      <c r="C25" s="374"/>
      <c r="D25" s="67" t="s">
        <v>102</v>
      </c>
      <c r="E25" s="55" t="s">
        <v>33</v>
      </c>
      <c r="F25" s="56" t="s">
        <v>103</v>
      </c>
      <c r="G25" s="56" t="s">
        <v>50</v>
      </c>
      <c r="H25" s="57">
        <v>82</v>
      </c>
      <c r="I25" s="58" t="s">
        <v>50</v>
      </c>
      <c r="J25" s="100">
        <f t="shared" si="11"/>
        <v>82</v>
      </c>
      <c r="K25" s="100">
        <f t="shared" si="0"/>
        <v>82.719298245614041</v>
      </c>
      <c r="L25" s="59">
        <f t="shared" si="12"/>
        <v>81.926910299003325</v>
      </c>
      <c r="M25" s="59">
        <v>0</v>
      </c>
      <c r="N25" s="60">
        <f t="shared" si="13"/>
        <v>81.926910299003325</v>
      </c>
      <c r="O25" s="61" t="s">
        <v>48</v>
      </c>
      <c r="P25" s="62" t="s">
        <v>52</v>
      </c>
      <c r="Q25" s="61" t="s">
        <v>29</v>
      </c>
      <c r="R25" s="58" t="s">
        <v>30</v>
      </c>
      <c r="S25" s="58" t="s">
        <v>74</v>
      </c>
      <c r="T25" s="58" t="s">
        <v>75</v>
      </c>
      <c r="U25" s="58" t="s">
        <v>104</v>
      </c>
      <c r="V25" s="64" t="s">
        <v>107</v>
      </c>
      <c r="W25" s="64" t="s">
        <v>108</v>
      </c>
      <c r="X25" s="58" t="s">
        <v>55</v>
      </c>
      <c r="Y25" s="58" t="s">
        <v>88</v>
      </c>
      <c r="Z25" s="58" t="s">
        <v>106</v>
      </c>
      <c r="AA25" s="96">
        <v>6.0690000000000001E-2</v>
      </c>
      <c r="AB25" s="115">
        <v>18207904.193003844</v>
      </c>
      <c r="AC25" s="1">
        <v>18207904.193003844</v>
      </c>
      <c r="AD25" s="1">
        <f>18207904.1930038/300000000*100/1</f>
        <v>6.0693013976679335</v>
      </c>
    </row>
    <row r="26" spans="1:30" ht="28.9" customHeight="1" x14ac:dyDescent="0.35">
      <c r="A26" s="54">
        <v>24</v>
      </c>
      <c r="B26" s="374"/>
      <c r="C26" s="374"/>
      <c r="D26" s="67" t="s">
        <v>115</v>
      </c>
      <c r="E26" s="55" t="s">
        <v>33</v>
      </c>
      <c r="F26" s="56" t="s">
        <v>27</v>
      </c>
      <c r="G26" s="56" t="s">
        <v>50</v>
      </c>
      <c r="H26" s="58">
        <v>91.68</v>
      </c>
      <c r="I26" s="58" t="s">
        <v>77</v>
      </c>
      <c r="J26" s="100">
        <f t="shared" si="11"/>
        <v>91.68</v>
      </c>
      <c r="K26" s="100">
        <f t="shared" si="0"/>
        <v>92.484210526315792</v>
      </c>
      <c r="L26" s="59">
        <f t="shared" si="12"/>
        <v>70.349501661129551</v>
      </c>
      <c r="M26" s="59">
        <v>10</v>
      </c>
      <c r="N26" s="60">
        <f t="shared" si="13"/>
        <v>80.349501661129551</v>
      </c>
      <c r="O26" s="61" t="s">
        <v>48</v>
      </c>
      <c r="P26" s="62" t="s">
        <v>52</v>
      </c>
      <c r="Q26" s="62" t="s">
        <v>29</v>
      </c>
      <c r="R26" s="58" t="s">
        <v>30</v>
      </c>
      <c r="S26" s="58" t="s">
        <v>116</v>
      </c>
      <c r="T26" s="58" t="s">
        <v>117</v>
      </c>
      <c r="U26" s="66" t="s">
        <v>125</v>
      </c>
      <c r="V26" s="65" t="s">
        <v>120</v>
      </c>
      <c r="W26" s="65" t="s">
        <v>121</v>
      </c>
      <c r="X26" s="58" t="s">
        <v>122</v>
      </c>
      <c r="Y26" s="58" t="s">
        <v>123</v>
      </c>
      <c r="Z26" s="58" t="s">
        <v>124</v>
      </c>
      <c r="AA26" s="96">
        <v>5.9520000000000003E-2</v>
      </c>
      <c r="AB26" s="115">
        <v>17857331.89329426</v>
      </c>
      <c r="AC26" s="1">
        <v>17857331.89329426</v>
      </c>
      <c r="AD26" s="1">
        <f>17857331.8932943/300000000*100/1</f>
        <v>5.952443964431434</v>
      </c>
    </row>
    <row r="27" spans="1:30" ht="28.9" customHeight="1" x14ac:dyDescent="0.35">
      <c r="A27" s="54">
        <v>25</v>
      </c>
      <c r="B27" s="374"/>
      <c r="C27" s="374"/>
      <c r="D27" s="67" t="s">
        <v>211</v>
      </c>
      <c r="E27" s="55" t="s">
        <v>33</v>
      </c>
      <c r="F27" s="56" t="s">
        <v>27</v>
      </c>
      <c r="G27" s="56" t="s">
        <v>50</v>
      </c>
      <c r="H27" s="57">
        <v>93.1</v>
      </c>
      <c r="I27" s="58" t="s">
        <v>42</v>
      </c>
      <c r="J27" s="100">
        <f t="shared" si="11"/>
        <v>93.1</v>
      </c>
      <c r="K27" s="100">
        <f t="shared" si="0"/>
        <v>93.916666666666671</v>
      </c>
      <c r="L27" s="59">
        <f t="shared" si="12"/>
        <v>68.651162790697683</v>
      </c>
      <c r="M27" s="59">
        <v>10</v>
      </c>
      <c r="N27" s="60">
        <f t="shared" si="13"/>
        <v>78.651162790697683</v>
      </c>
      <c r="O27" s="61" t="s">
        <v>48</v>
      </c>
      <c r="P27" s="62" t="s">
        <v>90</v>
      </c>
      <c r="Q27" s="61" t="s">
        <v>187</v>
      </c>
      <c r="R27" s="58" t="s">
        <v>30</v>
      </c>
      <c r="S27" s="58">
        <v>45</v>
      </c>
      <c r="T27" s="58">
        <v>21</v>
      </c>
      <c r="U27" s="58">
        <v>200</v>
      </c>
      <c r="V27" s="64" t="s">
        <v>45</v>
      </c>
      <c r="W27" s="64" t="s">
        <v>39</v>
      </c>
      <c r="X27" s="58">
        <v>10</v>
      </c>
      <c r="Y27" s="58">
        <v>200</v>
      </c>
      <c r="Z27" s="58" t="s">
        <v>188</v>
      </c>
      <c r="AA27" s="96">
        <v>2.9133138947362334E-2</v>
      </c>
      <c r="AB27" s="115">
        <v>8739941.6842087004</v>
      </c>
      <c r="AC27" s="1">
        <v>17479883.368417401</v>
      </c>
      <c r="AD27" s="1">
        <f>17479883.3684174/300000000*100/1</f>
        <v>5.8266277894724672</v>
      </c>
    </row>
    <row r="28" spans="1:30" ht="28.9" customHeight="1" x14ac:dyDescent="0.35">
      <c r="A28" s="54">
        <v>26</v>
      </c>
      <c r="B28" s="374"/>
      <c r="C28" s="374"/>
      <c r="D28" s="67" t="s">
        <v>178</v>
      </c>
      <c r="E28" s="55" t="s">
        <v>33</v>
      </c>
      <c r="F28" s="56" t="s">
        <v>103</v>
      </c>
      <c r="G28" s="56" t="s">
        <v>50</v>
      </c>
      <c r="H28" s="57">
        <v>93.4</v>
      </c>
      <c r="I28" s="58" t="s">
        <v>34</v>
      </c>
      <c r="J28" s="100">
        <f t="shared" si="11"/>
        <v>93.4</v>
      </c>
      <c r="K28" s="100">
        <f t="shared" si="0"/>
        <v>94.219298245614041</v>
      </c>
      <c r="L28" s="59">
        <f t="shared" si="12"/>
        <v>68.292358803986701</v>
      </c>
      <c r="M28" s="59">
        <v>10</v>
      </c>
      <c r="N28" s="60">
        <f t="shared" si="13"/>
        <v>78.292358803986701</v>
      </c>
      <c r="O28" s="61" t="s">
        <v>48</v>
      </c>
      <c r="P28" s="62" t="s">
        <v>90</v>
      </c>
      <c r="Q28" s="61" t="s">
        <v>179</v>
      </c>
      <c r="R28" s="58" t="s">
        <v>152</v>
      </c>
      <c r="S28" s="58" t="s">
        <v>81</v>
      </c>
      <c r="T28" s="58" t="s">
        <v>75</v>
      </c>
      <c r="U28" s="58" t="s">
        <v>56</v>
      </c>
      <c r="V28" s="65" t="s">
        <v>180</v>
      </c>
      <c r="W28" s="65" t="s">
        <v>181</v>
      </c>
      <c r="X28" s="58" t="s">
        <v>54</v>
      </c>
      <c r="Y28" s="58" t="s">
        <v>182</v>
      </c>
      <c r="Z28" s="58" t="s">
        <v>56</v>
      </c>
      <c r="AA28" s="96">
        <v>5.8000000000000003E-2</v>
      </c>
      <c r="AB28" s="115">
        <v>17400140.722316645</v>
      </c>
      <c r="AC28" s="1">
        <v>17400140.7223166</v>
      </c>
      <c r="AD28" s="1">
        <f>17400140.7223166/300000000*100/1</f>
        <v>5.8000469074388672</v>
      </c>
    </row>
    <row r="29" spans="1:30" ht="28.9" customHeight="1" x14ac:dyDescent="0.35">
      <c r="A29" s="54">
        <v>27</v>
      </c>
      <c r="B29" s="374"/>
      <c r="C29" s="374"/>
      <c r="D29" s="67" t="s">
        <v>131</v>
      </c>
      <c r="E29" s="55" t="s">
        <v>33</v>
      </c>
      <c r="F29" s="56" t="s">
        <v>103</v>
      </c>
      <c r="G29" s="56" t="s">
        <v>50</v>
      </c>
      <c r="H29" s="57">
        <v>92.58</v>
      </c>
      <c r="I29" s="58" t="s">
        <v>50</v>
      </c>
      <c r="J29" s="100">
        <f t="shared" si="11"/>
        <v>92.58</v>
      </c>
      <c r="K29" s="100">
        <f t="shared" si="0"/>
        <v>93.392105263157887</v>
      </c>
      <c r="L29" s="59">
        <f t="shared" si="12"/>
        <v>69.273089700996678</v>
      </c>
      <c r="M29" s="59">
        <v>9</v>
      </c>
      <c r="N29" s="60">
        <f t="shared" si="13"/>
        <v>78.273089700996678</v>
      </c>
      <c r="O29" s="61" t="s">
        <v>48</v>
      </c>
      <c r="P29" s="62" t="s">
        <v>132</v>
      </c>
      <c r="Q29" s="61" t="s">
        <v>49</v>
      </c>
      <c r="R29" s="58" t="s">
        <v>30</v>
      </c>
      <c r="S29" s="58" t="s">
        <v>81</v>
      </c>
      <c r="T29" s="58" t="s">
        <v>82</v>
      </c>
      <c r="U29" s="58" t="s">
        <v>133</v>
      </c>
      <c r="V29" s="65" t="s">
        <v>135</v>
      </c>
      <c r="W29" s="65" t="s">
        <v>136</v>
      </c>
      <c r="X29" s="58" t="s">
        <v>54</v>
      </c>
      <c r="Y29" s="58" t="s">
        <v>55</v>
      </c>
      <c r="Z29" s="58" t="s">
        <v>56</v>
      </c>
      <c r="AA29" s="96">
        <v>0.10313001975549602</v>
      </c>
      <c r="AB29" s="115">
        <v>30939005.926648803</v>
      </c>
      <c r="AC29" s="1">
        <v>17395858.246877905</v>
      </c>
      <c r="AD29" s="1">
        <f>17395858.2468779/300000000*100/1</f>
        <v>5.7986194156259669</v>
      </c>
    </row>
    <row r="30" spans="1:30" ht="28.9" customHeight="1" x14ac:dyDescent="0.35">
      <c r="A30" s="54">
        <v>28</v>
      </c>
      <c r="B30" s="374"/>
      <c r="C30" s="374"/>
      <c r="D30" s="67" t="s">
        <v>150</v>
      </c>
      <c r="E30" s="55" t="s">
        <v>33</v>
      </c>
      <c r="F30" s="56" t="s">
        <v>27</v>
      </c>
      <c r="G30" s="56" t="s">
        <v>50</v>
      </c>
      <c r="H30" s="57">
        <v>94.21</v>
      </c>
      <c r="I30" s="58" t="s">
        <v>55</v>
      </c>
      <c r="J30" s="100">
        <f t="shared" si="11"/>
        <v>94.21</v>
      </c>
      <c r="K30" s="100">
        <f t="shared" si="0"/>
        <v>95.036403508771926</v>
      </c>
      <c r="L30" s="59">
        <f t="shared" si="12"/>
        <v>67.323588039867118</v>
      </c>
      <c r="M30" s="59">
        <v>10</v>
      </c>
      <c r="N30" s="60">
        <f t="shared" si="13"/>
        <v>77.323588039867118</v>
      </c>
      <c r="O30" s="61" t="s">
        <v>48</v>
      </c>
      <c r="P30" s="62" t="s">
        <v>90</v>
      </c>
      <c r="Q30" s="61" t="s">
        <v>151</v>
      </c>
      <c r="R30" s="58" t="s">
        <v>152</v>
      </c>
      <c r="S30" s="58" t="s">
        <v>153</v>
      </c>
      <c r="T30" s="58" t="s">
        <v>154</v>
      </c>
      <c r="U30" s="58" t="s">
        <v>155</v>
      </c>
      <c r="V30" s="64">
        <v>900000000</v>
      </c>
      <c r="W30" s="64">
        <v>50000000</v>
      </c>
      <c r="X30" s="58" t="s">
        <v>156</v>
      </c>
      <c r="Y30" s="58" t="s">
        <v>157</v>
      </c>
      <c r="Z30" s="58">
        <v>600</v>
      </c>
      <c r="AA30" s="96">
        <v>0.10187867890114501</v>
      </c>
      <c r="AB30" s="115">
        <v>30563603.670343503</v>
      </c>
      <c r="AC30" s="1">
        <v>17184835.577844638</v>
      </c>
      <c r="AD30" s="1">
        <f>17184835.5778446/300000000*100/1</f>
        <v>5.7282785259482001</v>
      </c>
    </row>
    <row r="31" spans="1:30" ht="28.9" customHeight="1" x14ac:dyDescent="0.35">
      <c r="A31" s="54">
        <v>29</v>
      </c>
      <c r="B31" s="374"/>
      <c r="C31" s="374"/>
      <c r="D31" s="67" t="s">
        <v>183</v>
      </c>
      <c r="E31" s="55" t="s">
        <v>33</v>
      </c>
      <c r="F31" s="56" t="s">
        <v>148</v>
      </c>
      <c r="G31" s="56" t="s">
        <v>50</v>
      </c>
      <c r="H31" s="57">
        <v>93.54</v>
      </c>
      <c r="I31" s="58" t="s">
        <v>55</v>
      </c>
      <c r="J31" s="100">
        <f t="shared" si="11"/>
        <v>93.54</v>
      </c>
      <c r="K31" s="100">
        <f t="shared" si="0"/>
        <v>94.360526315789471</v>
      </c>
      <c r="L31" s="59">
        <f t="shared" si="12"/>
        <v>68.124916943521583</v>
      </c>
      <c r="M31" s="59">
        <v>9</v>
      </c>
      <c r="N31" s="60">
        <f t="shared" si="13"/>
        <v>77.124916943521583</v>
      </c>
      <c r="O31" s="61" t="s">
        <v>48</v>
      </c>
      <c r="P31" s="62" t="s">
        <v>90</v>
      </c>
      <c r="Q31" s="61" t="s">
        <v>179</v>
      </c>
      <c r="R31" s="58" t="s">
        <v>30</v>
      </c>
      <c r="S31" s="58" t="s">
        <v>74</v>
      </c>
      <c r="T31" s="58" t="s">
        <v>75</v>
      </c>
      <c r="U31" s="58" t="s">
        <v>56</v>
      </c>
      <c r="V31" s="65" t="s">
        <v>184</v>
      </c>
      <c r="W31" s="65" t="s">
        <v>185</v>
      </c>
      <c r="X31" s="58" t="s">
        <v>54</v>
      </c>
      <c r="Y31" s="58" t="s">
        <v>55</v>
      </c>
      <c r="Z31" s="58" t="s">
        <v>56</v>
      </c>
      <c r="AA31" s="96">
        <v>2.8567802965592498E-2</v>
      </c>
      <c r="AB31" s="115">
        <v>8570340.8896777499</v>
      </c>
      <c r="AC31" s="1">
        <v>17140681.779355511</v>
      </c>
      <c r="AD31" s="1">
        <f>17140681.7793555/300000000*100/1</f>
        <v>5.7135605931184994</v>
      </c>
    </row>
    <row r="32" spans="1:30" ht="28.9" customHeight="1" x14ac:dyDescent="0.35">
      <c r="A32" s="54">
        <v>30</v>
      </c>
      <c r="B32" s="374"/>
      <c r="C32" s="374"/>
      <c r="D32" s="67" t="s">
        <v>189</v>
      </c>
      <c r="E32" s="55" t="s">
        <v>33</v>
      </c>
      <c r="F32" s="56" t="s">
        <v>27</v>
      </c>
      <c r="G32" s="56" t="s">
        <v>50</v>
      </c>
      <c r="H32" s="57">
        <v>94</v>
      </c>
      <c r="I32" s="58" t="s">
        <v>77</v>
      </c>
      <c r="J32" s="100">
        <f t="shared" si="11"/>
        <v>94</v>
      </c>
      <c r="K32" s="100">
        <f t="shared" si="0"/>
        <v>94.824561403508767</v>
      </c>
      <c r="L32" s="59">
        <f t="shared" si="12"/>
        <v>67.574750830564781</v>
      </c>
      <c r="M32" s="59">
        <v>9</v>
      </c>
      <c r="N32" s="60">
        <f t="shared" si="13"/>
        <v>76.574750830564781</v>
      </c>
      <c r="O32" s="61" t="s">
        <v>48</v>
      </c>
      <c r="P32" s="62" t="s">
        <v>132</v>
      </c>
      <c r="Q32" s="61" t="s">
        <v>190</v>
      </c>
      <c r="R32" s="58" t="s">
        <v>30</v>
      </c>
      <c r="S32" s="58">
        <v>90</v>
      </c>
      <c r="T32" s="58">
        <v>42</v>
      </c>
      <c r="U32" s="63" t="s">
        <v>191</v>
      </c>
      <c r="V32" s="64" t="s">
        <v>192</v>
      </c>
      <c r="W32" s="58" t="s">
        <v>193</v>
      </c>
      <c r="X32" s="58" t="s">
        <v>194</v>
      </c>
      <c r="Y32" s="63" t="s">
        <v>195</v>
      </c>
      <c r="Z32" s="63" t="s">
        <v>196</v>
      </c>
      <c r="AA32" s="96">
        <v>2.8364016203335E-2</v>
      </c>
      <c r="AB32" s="115">
        <v>8509204.8610005006</v>
      </c>
      <c r="AC32" s="1">
        <v>17018409.722001001</v>
      </c>
      <c r="AD32" s="1">
        <f>17018409.722001/300000000*100/1</f>
        <v>5.6728032406670001</v>
      </c>
    </row>
    <row r="33" spans="1:30" ht="28.9" customHeight="1" x14ac:dyDescent="0.35">
      <c r="A33" s="54">
        <v>31</v>
      </c>
      <c r="B33" s="374"/>
      <c r="C33" s="374"/>
      <c r="D33" s="67" t="s">
        <v>46</v>
      </c>
      <c r="E33" s="55" t="s">
        <v>33</v>
      </c>
      <c r="F33" s="56" t="s">
        <v>27</v>
      </c>
      <c r="G33" s="56" t="s">
        <v>50</v>
      </c>
      <c r="H33" s="57">
        <v>95.21</v>
      </c>
      <c r="I33" s="58" t="s">
        <v>50</v>
      </c>
      <c r="J33" s="100">
        <f t="shared" si="11"/>
        <v>95.21</v>
      </c>
      <c r="K33" s="100">
        <f t="shared" si="0"/>
        <v>96.045175438596488</v>
      </c>
      <c r="L33" s="59">
        <f t="shared" si="12"/>
        <v>66.127574750830561</v>
      </c>
      <c r="M33" s="59">
        <v>10</v>
      </c>
      <c r="N33" s="60">
        <f t="shared" si="13"/>
        <v>76.127574750830561</v>
      </c>
      <c r="O33" s="61" t="s">
        <v>48</v>
      </c>
      <c r="P33" s="62" t="s">
        <v>132</v>
      </c>
      <c r="Q33" s="61" t="s">
        <v>49</v>
      </c>
      <c r="R33" s="58" t="s">
        <v>30</v>
      </c>
      <c r="S33" s="58" t="s">
        <v>47</v>
      </c>
      <c r="T33" s="58">
        <v>21</v>
      </c>
      <c r="U33" s="63" t="s">
        <v>47</v>
      </c>
      <c r="V33" s="63" t="s">
        <v>47</v>
      </c>
      <c r="W33" s="63" t="s">
        <v>47</v>
      </c>
      <c r="X33" s="63" t="s">
        <v>47</v>
      </c>
      <c r="Y33" s="63" t="s">
        <v>47</v>
      </c>
      <c r="Z33" s="63" t="s">
        <v>47</v>
      </c>
      <c r="AA33" s="96">
        <v>0.10030629262685463</v>
      </c>
      <c r="AB33" s="115">
        <v>30091887.788056388</v>
      </c>
      <c r="AC33" s="1">
        <v>16919026.757508811</v>
      </c>
      <c r="AD33" s="1">
        <f>16919026.7575088/300000000*100/1</f>
        <v>5.6396755858362662</v>
      </c>
    </row>
    <row r="34" spans="1:30" s="126" customFormat="1" ht="28.9" customHeight="1" x14ac:dyDescent="0.35">
      <c r="A34" s="125">
        <v>32</v>
      </c>
      <c r="B34" s="374"/>
      <c r="C34" s="374"/>
      <c r="D34" s="67" t="s">
        <v>147</v>
      </c>
      <c r="E34" s="67" t="s">
        <v>59</v>
      </c>
      <c r="F34" s="55" t="s">
        <v>148</v>
      </c>
      <c r="G34" s="55" t="s">
        <v>50</v>
      </c>
      <c r="H34" s="147">
        <v>89.95</v>
      </c>
      <c r="I34" s="148" t="s">
        <v>50</v>
      </c>
      <c r="J34" s="149">
        <f t="shared" si="11"/>
        <v>89.95</v>
      </c>
      <c r="K34" s="149">
        <f t="shared" si="0"/>
        <v>90.739035087719301</v>
      </c>
      <c r="L34" s="150">
        <f t="shared" si="12"/>
        <v>72.418604651162781</v>
      </c>
      <c r="M34" s="150">
        <v>10</v>
      </c>
      <c r="N34" s="151">
        <f t="shared" si="13"/>
        <v>82.418604651162781</v>
      </c>
      <c r="O34" s="152" t="s">
        <v>48</v>
      </c>
      <c r="P34" s="153" t="s">
        <v>28</v>
      </c>
      <c r="Q34" s="152" t="s">
        <v>147</v>
      </c>
      <c r="R34" s="148" t="s">
        <v>64</v>
      </c>
      <c r="S34" s="148" t="s">
        <v>81</v>
      </c>
      <c r="T34" s="148" t="s">
        <v>82</v>
      </c>
      <c r="U34" s="148" t="s">
        <v>149</v>
      </c>
      <c r="V34" s="154">
        <v>216000000</v>
      </c>
      <c r="W34" s="154">
        <v>12500000</v>
      </c>
      <c r="X34" s="148" t="s">
        <v>54</v>
      </c>
      <c r="Y34" s="148" t="s">
        <v>55</v>
      </c>
      <c r="Z34" s="148" t="s">
        <v>56</v>
      </c>
      <c r="AA34" s="155">
        <v>0</v>
      </c>
      <c r="AB34" s="92" t="s">
        <v>225</v>
      </c>
    </row>
    <row r="35" spans="1:30" s="126" customFormat="1" ht="28.9" customHeight="1" x14ac:dyDescent="0.35">
      <c r="A35" s="125">
        <v>33</v>
      </c>
      <c r="B35" s="374"/>
      <c r="C35" s="374"/>
      <c r="D35" s="67" t="s">
        <v>170</v>
      </c>
      <c r="E35" s="55" t="s">
        <v>59</v>
      </c>
      <c r="F35" s="55" t="s">
        <v>103</v>
      </c>
      <c r="G35" s="55" t="s">
        <v>50</v>
      </c>
      <c r="H35" s="147">
        <v>0.52</v>
      </c>
      <c r="I35" s="148" t="s">
        <v>34</v>
      </c>
      <c r="J35" s="149">
        <f>SUM(H35/1*200)</f>
        <v>104</v>
      </c>
      <c r="K35" s="149">
        <f t="shared" ref="K35:K66" si="14">SUM(J35*115/114)</f>
        <v>104.91228070175438</v>
      </c>
      <c r="L35" s="150">
        <f t="shared" si="12"/>
        <v>55.614617940199338</v>
      </c>
      <c r="M35" s="150">
        <v>9</v>
      </c>
      <c r="N35" s="151">
        <f t="shared" si="13"/>
        <v>64.614617940199338</v>
      </c>
      <c r="O35" s="152" t="s">
        <v>48</v>
      </c>
      <c r="P35" s="153" t="s">
        <v>28</v>
      </c>
      <c r="Q35" s="152" t="s">
        <v>170</v>
      </c>
      <c r="R35" s="148" t="s">
        <v>64</v>
      </c>
      <c r="S35" s="148" t="s">
        <v>173</v>
      </c>
      <c r="T35" s="148" t="s">
        <v>174</v>
      </c>
      <c r="U35" s="148" t="s">
        <v>141</v>
      </c>
      <c r="V35" s="154">
        <v>150000000</v>
      </c>
      <c r="W35" s="154" t="s">
        <v>175</v>
      </c>
      <c r="X35" s="148" t="s">
        <v>156</v>
      </c>
      <c r="Y35" s="148" t="s">
        <v>157</v>
      </c>
      <c r="Z35" s="148" t="s">
        <v>155</v>
      </c>
      <c r="AA35" s="155">
        <v>0</v>
      </c>
      <c r="AB35" s="92" t="s">
        <v>225</v>
      </c>
    </row>
    <row r="36" spans="1:30" s="126" customFormat="1" ht="28.9" customHeight="1" thickBot="1" x14ac:dyDescent="0.4">
      <c r="A36" s="127">
        <v>34</v>
      </c>
      <c r="B36" s="375"/>
      <c r="C36" s="375"/>
      <c r="D36" s="116" t="s">
        <v>127</v>
      </c>
      <c r="E36" s="68" t="s">
        <v>59</v>
      </c>
      <c r="F36" s="68" t="s">
        <v>103</v>
      </c>
      <c r="G36" s="68" t="s">
        <v>50</v>
      </c>
      <c r="H36" s="156">
        <v>116.89</v>
      </c>
      <c r="I36" s="157" t="s">
        <v>55</v>
      </c>
      <c r="J36" s="158">
        <f t="shared" ref="J36:J49" si="15">SUM(H36/1*1)</f>
        <v>116.89</v>
      </c>
      <c r="K36" s="158">
        <f t="shared" si="14"/>
        <v>117.91535087719299</v>
      </c>
      <c r="L36" s="159">
        <f t="shared" si="12"/>
        <v>40.198006644518273</v>
      </c>
      <c r="M36" s="159">
        <v>9</v>
      </c>
      <c r="N36" s="160">
        <f t="shared" si="13"/>
        <v>49.198006644518273</v>
      </c>
      <c r="O36" s="161" t="s">
        <v>48</v>
      </c>
      <c r="P36" s="162" t="s">
        <v>28</v>
      </c>
      <c r="Q36" s="161" t="s">
        <v>127</v>
      </c>
      <c r="R36" s="157" t="s">
        <v>64</v>
      </c>
      <c r="S36" s="157" t="s">
        <v>128</v>
      </c>
      <c r="T36" s="157" t="s">
        <v>129</v>
      </c>
      <c r="U36" s="163">
        <v>1000000</v>
      </c>
      <c r="V36" s="164"/>
      <c r="W36" s="164">
        <v>4500000</v>
      </c>
      <c r="X36" s="157" t="s">
        <v>54</v>
      </c>
      <c r="Y36" s="157" t="s">
        <v>55</v>
      </c>
      <c r="Z36" s="157" t="s">
        <v>56</v>
      </c>
      <c r="AA36" s="165">
        <v>0.15</v>
      </c>
      <c r="AB36" s="117">
        <v>45000000</v>
      </c>
      <c r="AC36" s="126">
        <v>45000000</v>
      </c>
      <c r="AD36" s="126">
        <f>45000000/300000000*100/1</f>
        <v>15</v>
      </c>
    </row>
    <row r="37" spans="1:30" ht="28.9" customHeight="1" x14ac:dyDescent="0.35">
      <c r="A37" s="79">
        <v>35</v>
      </c>
      <c r="B37" s="382" t="s">
        <v>19</v>
      </c>
      <c r="C37" s="382" t="s">
        <v>221</v>
      </c>
      <c r="D37" s="393" t="s">
        <v>89</v>
      </c>
      <c r="E37" s="80" t="s">
        <v>33</v>
      </c>
      <c r="F37" s="81" t="s">
        <v>27</v>
      </c>
      <c r="G37" s="81" t="s">
        <v>50</v>
      </c>
      <c r="H37" s="82">
        <v>75.25</v>
      </c>
      <c r="I37" s="83" t="s">
        <v>50</v>
      </c>
      <c r="J37" s="118">
        <f t="shared" si="15"/>
        <v>75.25</v>
      </c>
      <c r="K37" s="118">
        <f t="shared" si="14"/>
        <v>75.910087719298247</v>
      </c>
      <c r="L37" s="84">
        <f t="shared" ref="L37:L51" si="16">90*(1-(J37-$J$37)/$J$37)</f>
        <v>90</v>
      </c>
      <c r="M37" s="84">
        <v>10</v>
      </c>
      <c r="N37" s="85">
        <f t="shared" si="13"/>
        <v>100</v>
      </c>
      <c r="O37" s="86" t="s">
        <v>48</v>
      </c>
      <c r="P37" s="87" t="s">
        <v>90</v>
      </c>
      <c r="Q37" s="86" t="s">
        <v>179</v>
      </c>
      <c r="R37" s="83" t="s">
        <v>30</v>
      </c>
      <c r="S37" s="83">
        <v>45</v>
      </c>
      <c r="T37" s="83">
        <v>15</v>
      </c>
      <c r="U37" s="83" t="s">
        <v>91</v>
      </c>
      <c r="V37" s="166" t="s">
        <v>92</v>
      </c>
      <c r="W37" s="166" t="s">
        <v>93</v>
      </c>
      <c r="X37" s="83">
        <v>10</v>
      </c>
      <c r="Y37" s="83">
        <v>200</v>
      </c>
      <c r="Z37" s="83">
        <v>6000</v>
      </c>
      <c r="AA37" s="119">
        <v>4.2772207443785168E-2</v>
      </c>
      <c r="AB37" s="93">
        <v>12831662.233135549</v>
      </c>
      <c r="AC37" s="124">
        <v>25663324.466271058</v>
      </c>
      <c r="AD37" s="124">
        <f>25663324.4662711/300000000*100/1</f>
        <v>8.5544414887570337</v>
      </c>
    </row>
    <row r="38" spans="1:30" ht="28.9" customHeight="1" x14ac:dyDescent="0.35">
      <c r="A38" s="88">
        <v>36</v>
      </c>
      <c r="B38" s="383"/>
      <c r="C38" s="383"/>
      <c r="D38" s="89" t="s">
        <v>215</v>
      </c>
      <c r="E38" s="70" t="s">
        <v>33</v>
      </c>
      <c r="F38" s="71" t="s">
        <v>27</v>
      </c>
      <c r="G38" s="71" t="s">
        <v>50</v>
      </c>
      <c r="H38" s="72">
        <v>83.97</v>
      </c>
      <c r="I38" s="73" t="s">
        <v>55</v>
      </c>
      <c r="J38" s="101">
        <f t="shared" si="15"/>
        <v>83.97</v>
      </c>
      <c r="K38" s="101">
        <f t="shared" si="14"/>
        <v>84.706578947368413</v>
      </c>
      <c r="L38" s="74">
        <f t="shared" si="16"/>
        <v>79.570764119601336</v>
      </c>
      <c r="M38" s="74">
        <v>10</v>
      </c>
      <c r="N38" s="75">
        <f t="shared" si="13"/>
        <v>89.570764119601336</v>
      </c>
      <c r="O38" s="76" t="s">
        <v>48</v>
      </c>
      <c r="P38" s="77" t="s">
        <v>36</v>
      </c>
      <c r="Q38" s="77" t="s">
        <v>100</v>
      </c>
      <c r="R38" s="73" t="s">
        <v>30</v>
      </c>
      <c r="S38" s="73" t="s">
        <v>74</v>
      </c>
      <c r="T38" s="73" t="s">
        <v>101</v>
      </c>
      <c r="U38" s="73" t="s">
        <v>56</v>
      </c>
      <c r="V38" s="167">
        <v>600000000</v>
      </c>
      <c r="W38" s="167">
        <v>16666666</v>
      </c>
      <c r="X38" s="73" t="s">
        <v>54</v>
      </c>
      <c r="Y38" s="73" t="s">
        <v>55</v>
      </c>
      <c r="Z38" s="73" t="s">
        <v>56</v>
      </c>
      <c r="AA38" s="97">
        <v>0.11835923945992222</v>
      </c>
      <c r="AB38" s="120">
        <v>35507771.837976664</v>
      </c>
      <c r="AC38" s="1">
        <v>22986835.822931588</v>
      </c>
      <c r="AD38" s="1">
        <f>22986835.8229316/300000000*100/1</f>
        <v>7.6622786076438656</v>
      </c>
    </row>
    <row r="39" spans="1:30" ht="28.9" customHeight="1" x14ac:dyDescent="0.35">
      <c r="A39" s="88">
        <v>37</v>
      </c>
      <c r="B39" s="383"/>
      <c r="C39" s="383"/>
      <c r="D39" s="89" t="s">
        <v>176</v>
      </c>
      <c r="E39" s="70" t="s">
        <v>33</v>
      </c>
      <c r="F39" s="71" t="s">
        <v>27</v>
      </c>
      <c r="G39" s="71" t="s">
        <v>50</v>
      </c>
      <c r="H39" s="72">
        <v>84.93</v>
      </c>
      <c r="I39" s="73" t="s">
        <v>47</v>
      </c>
      <c r="J39" s="101">
        <f t="shared" si="15"/>
        <v>84.93</v>
      </c>
      <c r="K39" s="101">
        <f t="shared" si="14"/>
        <v>85.675000000000011</v>
      </c>
      <c r="L39" s="74">
        <f t="shared" si="16"/>
        <v>78.422591362126241</v>
      </c>
      <c r="M39" s="74">
        <v>10</v>
      </c>
      <c r="N39" s="75">
        <f t="shared" si="13"/>
        <v>88.422591362126241</v>
      </c>
      <c r="O39" s="76" t="s">
        <v>48</v>
      </c>
      <c r="P39" s="77" t="s">
        <v>52</v>
      </c>
      <c r="Q39" s="76" t="s">
        <v>177</v>
      </c>
      <c r="R39" s="73" t="s">
        <v>30</v>
      </c>
      <c r="S39" s="73">
        <v>42</v>
      </c>
      <c r="T39" s="73" t="s">
        <v>95</v>
      </c>
      <c r="U39" s="73" t="s">
        <v>47</v>
      </c>
      <c r="V39" s="78" t="s">
        <v>47</v>
      </c>
      <c r="W39" s="78" t="s">
        <v>47</v>
      </c>
      <c r="X39" s="78" t="s">
        <v>47</v>
      </c>
      <c r="Y39" s="78" t="s">
        <v>47</v>
      </c>
      <c r="Z39" s="78" t="s">
        <v>47</v>
      </c>
      <c r="AA39" s="97">
        <v>3.7820294204579004E-2</v>
      </c>
      <c r="AB39" s="120">
        <v>11346088.261373701</v>
      </c>
      <c r="AC39" s="1">
        <v>22692176.522747423</v>
      </c>
      <c r="AD39" s="1">
        <f>22692176.5227474/300000000*100/1</f>
        <v>7.5640588409158012</v>
      </c>
    </row>
    <row r="40" spans="1:30" ht="28.9" customHeight="1" x14ac:dyDescent="0.35">
      <c r="A40" s="88">
        <v>38</v>
      </c>
      <c r="B40" s="383"/>
      <c r="C40" s="383"/>
      <c r="D40" s="89" t="s">
        <v>205</v>
      </c>
      <c r="E40" s="70" t="s">
        <v>33</v>
      </c>
      <c r="F40" s="71" t="s">
        <v>103</v>
      </c>
      <c r="G40" s="71" t="s">
        <v>50</v>
      </c>
      <c r="H40" s="72">
        <v>87.6</v>
      </c>
      <c r="I40" s="73" t="s">
        <v>55</v>
      </c>
      <c r="J40" s="101">
        <f t="shared" si="15"/>
        <v>87.6</v>
      </c>
      <c r="K40" s="101">
        <f t="shared" si="14"/>
        <v>88.368421052631575</v>
      </c>
      <c r="L40" s="74">
        <f t="shared" si="16"/>
        <v>75.229235880398676</v>
      </c>
      <c r="M40" s="74">
        <v>10</v>
      </c>
      <c r="N40" s="75">
        <f t="shared" si="13"/>
        <v>85.229235880398676</v>
      </c>
      <c r="O40" s="76" t="s">
        <v>48</v>
      </c>
      <c r="P40" s="77" t="s">
        <v>36</v>
      </c>
      <c r="Q40" s="76" t="s">
        <v>100</v>
      </c>
      <c r="R40" s="73" t="s">
        <v>30</v>
      </c>
      <c r="S40" s="73" t="s">
        <v>74</v>
      </c>
      <c r="T40" s="73" t="s">
        <v>75</v>
      </c>
      <c r="U40" s="73" t="s">
        <v>130</v>
      </c>
      <c r="V40" s="167">
        <v>105000000</v>
      </c>
      <c r="W40" s="167">
        <v>15000000</v>
      </c>
      <c r="X40" s="73" t="s">
        <v>54</v>
      </c>
      <c r="Y40" s="73" t="s">
        <v>55</v>
      </c>
      <c r="Z40" s="73"/>
      <c r="AA40" s="97">
        <v>7.2900000000000006E-2</v>
      </c>
      <c r="AB40" s="120">
        <v>21872655.344110224</v>
      </c>
      <c r="AC40" s="1">
        <v>21872655.344110224</v>
      </c>
      <c r="AD40" s="1">
        <f>21872655.3441102/300000000*100/1</f>
        <v>7.2908851147033991</v>
      </c>
    </row>
    <row r="41" spans="1:30" ht="28.9" customHeight="1" x14ac:dyDescent="0.35">
      <c r="A41" s="88">
        <v>39</v>
      </c>
      <c r="B41" s="383"/>
      <c r="C41" s="383"/>
      <c r="D41" s="89" t="s">
        <v>66</v>
      </c>
      <c r="E41" s="70" t="s">
        <v>33</v>
      </c>
      <c r="F41" s="71" t="s">
        <v>27</v>
      </c>
      <c r="G41" s="71" t="s">
        <v>50</v>
      </c>
      <c r="H41" s="72">
        <v>88.6</v>
      </c>
      <c r="I41" s="73" t="s">
        <v>67</v>
      </c>
      <c r="J41" s="101">
        <f t="shared" si="15"/>
        <v>88.6</v>
      </c>
      <c r="K41" s="101">
        <f t="shared" si="14"/>
        <v>89.377192982456137</v>
      </c>
      <c r="L41" s="74">
        <f t="shared" si="16"/>
        <v>74.033222591362133</v>
      </c>
      <c r="M41" s="74">
        <v>10</v>
      </c>
      <c r="N41" s="75">
        <f t="shared" si="13"/>
        <v>84.033222591362133</v>
      </c>
      <c r="O41" s="76" t="s">
        <v>48</v>
      </c>
      <c r="P41" s="77" t="s">
        <v>36</v>
      </c>
      <c r="Q41" s="76" t="s">
        <v>100</v>
      </c>
      <c r="R41" s="73" t="s">
        <v>30</v>
      </c>
      <c r="S41" s="73">
        <v>90</v>
      </c>
      <c r="T41" s="73">
        <v>42</v>
      </c>
      <c r="U41" s="73" t="s">
        <v>68</v>
      </c>
      <c r="V41" s="168" t="s">
        <v>45</v>
      </c>
      <c r="W41" s="168" t="s">
        <v>69</v>
      </c>
      <c r="X41" s="73" t="s">
        <v>70</v>
      </c>
      <c r="Y41" s="73" t="s">
        <v>71</v>
      </c>
      <c r="Z41" s="73" t="s">
        <v>72</v>
      </c>
      <c r="AA41" s="97">
        <v>3.5942864288475165E-2</v>
      </c>
      <c r="AB41" s="120">
        <v>10782859.28654255</v>
      </c>
      <c r="AC41" s="1">
        <v>21565718.573085058</v>
      </c>
      <c r="AD41" s="1">
        <f>21565718.5730851/300000000*100/1</f>
        <v>7.188572857695033</v>
      </c>
    </row>
    <row r="42" spans="1:30" ht="28.9" customHeight="1" x14ac:dyDescent="0.35">
      <c r="A42" s="88">
        <v>40</v>
      </c>
      <c r="B42" s="383"/>
      <c r="C42" s="383"/>
      <c r="D42" s="89" t="s">
        <v>102</v>
      </c>
      <c r="E42" s="70" t="s">
        <v>33</v>
      </c>
      <c r="F42" s="71" t="s">
        <v>103</v>
      </c>
      <c r="G42" s="71" t="s">
        <v>50</v>
      </c>
      <c r="H42" s="72">
        <v>82</v>
      </c>
      <c r="I42" s="73" t="s">
        <v>50</v>
      </c>
      <c r="J42" s="101">
        <f t="shared" si="15"/>
        <v>82</v>
      </c>
      <c r="K42" s="101">
        <f t="shared" si="14"/>
        <v>82.719298245614041</v>
      </c>
      <c r="L42" s="74">
        <f t="shared" si="16"/>
        <v>81.926910299003325</v>
      </c>
      <c r="M42" s="74">
        <v>0</v>
      </c>
      <c r="N42" s="75">
        <f t="shared" si="13"/>
        <v>81.926910299003325</v>
      </c>
      <c r="O42" s="76" t="s">
        <v>48</v>
      </c>
      <c r="P42" s="77" t="s">
        <v>52</v>
      </c>
      <c r="Q42" s="76" t="s">
        <v>29</v>
      </c>
      <c r="R42" s="73" t="s">
        <v>30</v>
      </c>
      <c r="S42" s="73" t="s">
        <v>74</v>
      </c>
      <c r="T42" s="73" t="s">
        <v>75</v>
      </c>
      <c r="U42" s="73" t="s">
        <v>104</v>
      </c>
      <c r="V42" s="167" t="s">
        <v>109</v>
      </c>
      <c r="W42" s="167" t="s">
        <v>110</v>
      </c>
      <c r="X42" s="73" t="s">
        <v>55</v>
      </c>
      <c r="Y42" s="73" t="s">
        <v>88</v>
      </c>
      <c r="Z42" s="73" t="s">
        <v>106</v>
      </c>
      <c r="AA42" s="97">
        <v>7.0080000000000003E-2</v>
      </c>
      <c r="AB42" s="120">
        <v>21025168.815224063</v>
      </c>
      <c r="AC42" s="1">
        <v>21025168.815224063</v>
      </c>
      <c r="AD42" s="1">
        <f>21025168.8152241/300000000*100/1</f>
        <v>7.0083896050746999</v>
      </c>
    </row>
    <row r="43" spans="1:30" ht="28.9" customHeight="1" x14ac:dyDescent="0.35">
      <c r="A43" s="88">
        <v>41</v>
      </c>
      <c r="B43" s="383"/>
      <c r="C43" s="383"/>
      <c r="D43" s="89" t="s">
        <v>115</v>
      </c>
      <c r="E43" s="70" t="s">
        <v>33</v>
      </c>
      <c r="F43" s="71" t="s">
        <v>27</v>
      </c>
      <c r="G43" s="71" t="s">
        <v>50</v>
      </c>
      <c r="H43" s="72">
        <v>91.68</v>
      </c>
      <c r="I43" s="73" t="s">
        <v>77</v>
      </c>
      <c r="J43" s="101">
        <f t="shared" si="15"/>
        <v>91.68</v>
      </c>
      <c r="K43" s="101">
        <f t="shared" si="14"/>
        <v>92.484210526315792</v>
      </c>
      <c r="L43" s="74">
        <f t="shared" si="16"/>
        <v>70.349501661129551</v>
      </c>
      <c r="M43" s="74">
        <v>10</v>
      </c>
      <c r="N43" s="75">
        <f t="shared" si="13"/>
        <v>80.349501661129551</v>
      </c>
      <c r="O43" s="76" t="s">
        <v>48</v>
      </c>
      <c r="P43" s="77" t="s">
        <v>52</v>
      </c>
      <c r="Q43" s="77" t="s">
        <v>29</v>
      </c>
      <c r="R43" s="73" t="s">
        <v>30</v>
      </c>
      <c r="S43" s="73" t="s">
        <v>116</v>
      </c>
      <c r="T43" s="73" t="s">
        <v>117</v>
      </c>
      <c r="U43" s="169" t="s">
        <v>125</v>
      </c>
      <c r="V43" s="168" t="s">
        <v>120</v>
      </c>
      <c r="W43" s="168" t="s">
        <v>121</v>
      </c>
      <c r="X43" s="73" t="s">
        <v>122</v>
      </c>
      <c r="Y43" s="73" t="s">
        <v>123</v>
      </c>
      <c r="Z43" s="73" t="s">
        <v>124</v>
      </c>
      <c r="AA43" s="97">
        <v>6.8729999999999999E-2</v>
      </c>
      <c r="AB43" s="120">
        <v>20620353.318327531</v>
      </c>
      <c r="AC43" s="1">
        <v>20620353.318327531</v>
      </c>
      <c r="AD43" s="1">
        <f>20620353.3183275/300000000*100/1</f>
        <v>6.873451106109167</v>
      </c>
    </row>
    <row r="44" spans="1:30" ht="28.9" customHeight="1" x14ac:dyDescent="0.35">
      <c r="A44" s="88">
        <v>42</v>
      </c>
      <c r="B44" s="383"/>
      <c r="C44" s="383"/>
      <c r="D44" s="89" t="s">
        <v>131</v>
      </c>
      <c r="E44" s="70" t="s">
        <v>33</v>
      </c>
      <c r="F44" s="71" t="s">
        <v>103</v>
      </c>
      <c r="G44" s="71" t="s">
        <v>50</v>
      </c>
      <c r="H44" s="72">
        <v>92.58</v>
      </c>
      <c r="I44" s="73" t="s">
        <v>50</v>
      </c>
      <c r="J44" s="101">
        <f t="shared" si="15"/>
        <v>92.58</v>
      </c>
      <c r="K44" s="101">
        <f t="shared" si="14"/>
        <v>93.392105263157887</v>
      </c>
      <c r="L44" s="74">
        <f t="shared" si="16"/>
        <v>69.273089700996678</v>
      </c>
      <c r="M44" s="74">
        <v>9</v>
      </c>
      <c r="N44" s="75">
        <f t="shared" si="13"/>
        <v>78.273089700996678</v>
      </c>
      <c r="O44" s="76" t="s">
        <v>48</v>
      </c>
      <c r="P44" s="77" t="s">
        <v>132</v>
      </c>
      <c r="Q44" s="76" t="s">
        <v>49</v>
      </c>
      <c r="R44" s="73" t="s">
        <v>30</v>
      </c>
      <c r="S44" s="73" t="s">
        <v>81</v>
      </c>
      <c r="T44" s="73" t="s">
        <v>82</v>
      </c>
      <c r="U44" s="73" t="s">
        <v>133</v>
      </c>
      <c r="V44" s="168" t="s">
        <v>135</v>
      </c>
      <c r="W44" s="168" t="s">
        <v>136</v>
      </c>
      <c r="X44" s="73" t="s">
        <v>54</v>
      </c>
      <c r="Y44" s="73" t="s">
        <v>55</v>
      </c>
      <c r="Z44" s="73" t="s">
        <v>56</v>
      </c>
      <c r="AA44" s="97">
        <v>0.10342930947761843</v>
      </c>
      <c r="AB44" s="120">
        <v>31028792.843285527</v>
      </c>
      <c r="AC44" s="1">
        <v>20087476.979742173</v>
      </c>
      <c r="AD44" s="1">
        <f>20087476.9797422/300000000*100/1</f>
        <v>6.6958256599140658</v>
      </c>
    </row>
    <row r="45" spans="1:30" ht="28.9" customHeight="1" x14ac:dyDescent="0.35">
      <c r="A45" s="88">
        <v>43</v>
      </c>
      <c r="B45" s="383"/>
      <c r="C45" s="383"/>
      <c r="D45" s="89" t="s">
        <v>183</v>
      </c>
      <c r="E45" s="70" t="s">
        <v>33</v>
      </c>
      <c r="F45" s="71" t="s">
        <v>148</v>
      </c>
      <c r="G45" s="71" t="s">
        <v>50</v>
      </c>
      <c r="H45" s="72">
        <v>93.54</v>
      </c>
      <c r="I45" s="73" t="s">
        <v>55</v>
      </c>
      <c r="J45" s="101">
        <f t="shared" si="15"/>
        <v>93.54</v>
      </c>
      <c r="K45" s="101">
        <f t="shared" si="14"/>
        <v>94.360526315789471</v>
      </c>
      <c r="L45" s="74">
        <f t="shared" si="16"/>
        <v>68.124916943521583</v>
      </c>
      <c r="M45" s="74">
        <v>9</v>
      </c>
      <c r="N45" s="75">
        <f t="shared" si="13"/>
        <v>77.124916943521583</v>
      </c>
      <c r="O45" s="76" t="s">
        <v>48</v>
      </c>
      <c r="P45" s="77" t="s">
        <v>90</v>
      </c>
      <c r="Q45" s="76" t="s">
        <v>179</v>
      </c>
      <c r="R45" s="73" t="s">
        <v>30</v>
      </c>
      <c r="S45" s="73" t="s">
        <v>74</v>
      </c>
      <c r="T45" s="73" t="s">
        <v>75</v>
      </c>
      <c r="U45" s="73" t="s">
        <v>56</v>
      </c>
      <c r="V45" s="168" t="s">
        <v>184</v>
      </c>
      <c r="W45" s="168" t="s">
        <v>185</v>
      </c>
      <c r="X45" s="73" t="s">
        <v>54</v>
      </c>
      <c r="Y45" s="73" t="s">
        <v>55</v>
      </c>
      <c r="Z45" s="73" t="s">
        <v>56</v>
      </c>
      <c r="AA45" s="97">
        <v>3.2988029465930005E-2</v>
      </c>
      <c r="AB45" s="120">
        <v>9896408.8397790007</v>
      </c>
      <c r="AC45" s="1">
        <v>19792817.679558009</v>
      </c>
      <c r="AD45" s="1">
        <f>19792817.679558/300000000*100/1</f>
        <v>6.5976058931860013</v>
      </c>
    </row>
    <row r="46" spans="1:30" ht="28.9" customHeight="1" x14ac:dyDescent="0.35">
      <c r="A46" s="88">
        <v>44</v>
      </c>
      <c r="B46" s="383"/>
      <c r="C46" s="383"/>
      <c r="D46" s="89" t="s">
        <v>35</v>
      </c>
      <c r="E46" s="70" t="s">
        <v>33</v>
      </c>
      <c r="F46" s="71" t="s">
        <v>27</v>
      </c>
      <c r="G46" s="71" t="s">
        <v>50</v>
      </c>
      <c r="H46" s="72">
        <v>94.55</v>
      </c>
      <c r="I46" s="73" t="s">
        <v>50</v>
      </c>
      <c r="J46" s="101">
        <f t="shared" si="15"/>
        <v>94.55</v>
      </c>
      <c r="K46" s="101">
        <f t="shared" si="14"/>
        <v>95.379385964912274</v>
      </c>
      <c r="L46" s="74">
        <f t="shared" si="16"/>
        <v>66.916943521594689</v>
      </c>
      <c r="M46" s="74">
        <v>10</v>
      </c>
      <c r="N46" s="75">
        <f t="shared" si="13"/>
        <v>76.916943521594689</v>
      </c>
      <c r="O46" s="76" t="s">
        <v>48</v>
      </c>
      <c r="P46" s="77" t="s">
        <v>36</v>
      </c>
      <c r="Q46" s="77" t="s">
        <v>37</v>
      </c>
      <c r="R46" s="73" t="s">
        <v>152</v>
      </c>
      <c r="S46" s="73">
        <v>60</v>
      </c>
      <c r="T46" s="73">
        <v>14</v>
      </c>
      <c r="U46" s="73">
        <v>300</v>
      </c>
      <c r="V46" s="168" t="s">
        <v>45</v>
      </c>
      <c r="W46" s="168" t="s">
        <v>38</v>
      </c>
      <c r="X46" s="78" t="s">
        <v>43</v>
      </c>
      <c r="Y46" s="78" t="s">
        <v>44</v>
      </c>
      <c r="Z46" s="78" t="s">
        <v>41</v>
      </c>
      <c r="AA46" s="97">
        <v>0.10164014989070694</v>
      </c>
      <c r="AB46" s="120">
        <v>30492044.967212081</v>
      </c>
      <c r="AC46" s="1">
        <v>19739444.785485301</v>
      </c>
      <c r="AD46" s="1">
        <f>19739444.7854853/300000000*100/1</f>
        <v>6.5798149284951011</v>
      </c>
    </row>
    <row r="47" spans="1:30" ht="28.9" customHeight="1" x14ac:dyDescent="0.35">
      <c r="A47" s="88">
        <v>45</v>
      </c>
      <c r="B47" s="383"/>
      <c r="C47" s="383"/>
      <c r="D47" s="89" t="s">
        <v>46</v>
      </c>
      <c r="E47" s="70" t="s">
        <v>33</v>
      </c>
      <c r="F47" s="71" t="s">
        <v>27</v>
      </c>
      <c r="G47" s="71" t="s">
        <v>50</v>
      </c>
      <c r="H47" s="72">
        <v>95.21</v>
      </c>
      <c r="I47" s="73" t="s">
        <v>50</v>
      </c>
      <c r="J47" s="101">
        <f t="shared" si="15"/>
        <v>95.21</v>
      </c>
      <c r="K47" s="101">
        <f t="shared" si="14"/>
        <v>96.045175438596488</v>
      </c>
      <c r="L47" s="74">
        <f t="shared" si="16"/>
        <v>66.127574750830561</v>
      </c>
      <c r="M47" s="74">
        <v>10</v>
      </c>
      <c r="N47" s="75">
        <f t="shared" si="13"/>
        <v>76.127574750830561</v>
      </c>
      <c r="O47" s="76" t="s">
        <v>48</v>
      </c>
      <c r="P47" s="77" t="s">
        <v>132</v>
      </c>
      <c r="Q47" s="76" t="s">
        <v>49</v>
      </c>
      <c r="R47" s="73" t="s">
        <v>30</v>
      </c>
      <c r="S47" s="73" t="s">
        <v>47</v>
      </c>
      <c r="T47" s="73">
        <v>21</v>
      </c>
      <c r="U47" s="78" t="s">
        <v>47</v>
      </c>
      <c r="V47" s="78" t="s">
        <v>47</v>
      </c>
      <c r="W47" s="78" t="s">
        <v>47</v>
      </c>
      <c r="X47" s="78" t="s">
        <v>47</v>
      </c>
      <c r="Y47" s="78" t="s">
        <v>47</v>
      </c>
      <c r="Z47" s="78" t="s">
        <v>47</v>
      </c>
      <c r="AA47" s="97">
        <v>0.10059677692374761</v>
      </c>
      <c r="AB47" s="120">
        <v>30179033.077124283</v>
      </c>
      <c r="AC47" s="1">
        <v>19536866.516608689</v>
      </c>
      <c r="AD47" s="1">
        <f>19536866.5166087/300000000*100/1</f>
        <v>6.5122888388695666</v>
      </c>
    </row>
    <row r="48" spans="1:30" ht="28.9" customHeight="1" x14ac:dyDescent="0.35">
      <c r="A48" s="88">
        <v>46</v>
      </c>
      <c r="B48" s="383"/>
      <c r="C48" s="383"/>
      <c r="D48" s="89" t="s">
        <v>139</v>
      </c>
      <c r="E48" s="70" t="s">
        <v>33</v>
      </c>
      <c r="F48" s="71" t="s">
        <v>27</v>
      </c>
      <c r="G48" s="71" t="s">
        <v>50</v>
      </c>
      <c r="H48" s="72">
        <v>95.6</v>
      </c>
      <c r="I48" s="73" t="s">
        <v>55</v>
      </c>
      <c r="J48" s="101">
        <f t="shared" si="15"/>
        <v>95.6</v>
      </c>
      <c r="K48" s="101">
        <f t="shared" si="14"/>
        <v>96.438596491228068</v>
      </c>
      <c r="L48" s="74">
        <f t="shared" si="16"/>
        <v>65.661129568106318</v>
      </c>
      <c r="M48" s="74">
        <v>10</v>
      </c>
      <c r="N48" s="75">
        <f t="shared" si="13"/>
        <v>75.661129568106318</v>
      </c>
      <c r="O48" s="76" t="s">
        <v>48</v>
      </c>
      <c r="P48" s="77" t="s">
        <v>90</v>
      </c>
      <c r="Q48" s="76" t="s">
        <v>140</v>
      </c>
      <c r="R48" s="73" t="s">
        <v>30</v>
      </c>
      <c r="S48" s="73" t="s">
        <v>116</v>
      </c>
      <c r="T48" s="73" t="s">
        <v>117</v>
      </c>
      <c r="U48" s="73" t="s">
        <v>141</v>
      </c>
      <c r="V48" s="170" t="s">
        <v>142</v>
      </c>
      <c r="W48" s="168">
        <v>21024000</v>
      </c>
      <c r="X48" s="73" t="s">
        <v>143</v>
      </c>
      <c r="Y48" s="73" t="s">
        <v>55</v>
      </c>
      <c r="Z48" s="73" t="s">
        <v>56</v>
      </c>
      <c r="AA48" s="97">
        <v>6.472E-2</v>
      </c>
      <c r="AB48" s="120">
        <v>19417161.175908875</v>
      </c>
      <c r="AC48" s="1">
        <v>19417161.175908875</v>
      </c>
      <c r="AD48" s="1">
        <f>19417161.1759089/300000000*100/1</f>
        <v>6.4723870586363006</v>
      </c>
    </row>
    <row r="49" spans="1:30" ht="28.9" customHeight="1" x14ac:dyDescent="0.35">
      <c r="A49" s="88">
        <v>47</v>
      </c>
      <c r="B49" s="383"/>
      <c r="C49" s="383"/>
      <c r="D49" s="89" t="s">
        <v>147</v>
      </c>
      <c r="E49" s="89" t="s">
        <v>59</v>
      </c>
      <c r="F49" s="70" t="s">
        <v>148</v>
      </c>
      <c r="G49" s="70" t="s">
        <v>50</v>
      </c>
      <c r="H49" s="171">
        <v>89.95</v>
      </c>
      <c r="I49" s="172" t="s">
        <v>50</v>
      </c>
      <c r="J49" s="173">
        <f t="shared" si="15"/>
        <v>89.95</v>
      </c>
      <c r="K49" s="173">
        <f t="shared" si="14"/>
        <v>90.739035087719301</v>
      </c>
      <c r="L49" s="174">
        <f t="shared" si="16"/>
        <v>72.418604651162781</v>
      </c>
      <c r="M49" s="174">
        <v>10</v>
      </c>
      <c r="N49" s="175">
        <f t="shared" si="13"/>
        <v>82.418604651162781</v>
      </c>
      <c r="O49" s="176" t="s">
        <v>48</v>
      </c>
      <c r="P49" s="177" t="s">
        <v>28</v>
      </c>
      <c r="Q49" s="176" t="s">
        <v>147</v>
      </c>
      <c r="R49" s="172" t="s">
        <v>64</v>
      </c>
      <c r="S49" s="172" t="s">
        <v>81</v>
      </c>
      <c r="T49" s="172" t="s">
        <v>82</v>
      </c>
      <c r="U49" s="172" t="s">
        <v>149</v>
      </c>
      <c r="V49" s="178">
        <v>216000000</v>
      </c>
      <c r="W49" s="178">
        <v>12500000</v>
      </c>
      <c r="X49" s="172" t="s">
        <v>54</v>
      </c>
      <c r="Y49" s="172" t="s">
        <v>55</v>
      </c>
      <c r="Z49" s="172" t="s">
        <v>56</v>
      </c>
      <c r="AA49" s="179">
        <v>0</v>
      </c>
      <c r="AB49" s="180" t="s">
        <v>225</v>
      </c>
    </row>
    <row r="50" spans="1:30" ht="28.9" customHeight="1" x14ac:dyDescent="0.35">
      <c r="A50" s="88">
        <v>48</v>
      </c>
      <c r="B50" s="383"/>
      <c r="C50" s="383"/>
      <c r="D50" s="89" t="s">
        <v>170</v>
      </c>
      <c r="E50" s="70" t="s">
        <v>59</v>
      </c>
      <c r="F50" s="70" t="s">
        <v>103</v>
      </c>
      <c r="G50" s="70" t="s">
        <v>50</v>
      </c>
      <c r="H50" s="171">
        <v>0.52</v>
      </c>
      <c r="I50" s="172" t="s">
        <v>34</v>
      </c>
      <c r="J50" s="173">
        <f>SUM(H50/1*200)</f>
        <v>104</v>
      </c>
      <c r="K50" s="173">
        <f t="shared" si="14"/>
        <v>104.91228070175438</v>
      </c>
      <c r="L50" s="174">
        <f t="shared" si="16"/>
        <v>55.614617940199338</v>
      </c>
      <c r="M50" s="174">
        <v>9</v>
      </c>
      <c r="N50" s="175">
        <f t="shared" si="13"/>
        <v>64.614617940199338</v>
      </c>
      <c r="O50" s="176" t="s">
        <v>48</v>
      </c>
      <c r="P50" s="177" t="s">
        <v>28</v>
      </c>
      <c r="Q50" s="176" t="s">
        <v>170</v>
      </c>
      <c r="R50" s="172" t="s">
        <v>64</v>
      </c>
      <c r="S50" s="172" t="s">
        <v>173</v>
      </c>
      <c r="T50" s="172" t="s">
        <v>174</v>
      </c>
      <c r="U50" s="172" t="s">
        <v>141</v>
      </c>
      <c r="V50" s="178">
        <v>150000000</v>
      </c>
      <c r="W50" s="178" t="s">
        <v>175</v>
      </c>
      <c r="X50" s="172" t="s">
        <v>156</v>
      </c>
      <c r="Y50" s="172" t="s">
        <v>157</v>
      </c>
      <c r="Z50" s="172" t="s">
        <v>155</v>
      </c>
      <c r="AA50" s="179">
        <v>0</v>
      </c>
      <c r="AB50" s="180" t="s">
        <v>225</v>
      </c>
    </row>
    <row r="51" spans="1:30" ht="28.9" customHeight="1" thickBot="1" x14ac:dyDescent="0.4">
      <c r="A51" s="121">
        <v>49</v>
      </c>
      <c r="B51" s="384"/>
      <c r="C51" s="384"/>
      <c r="D51" s="122" t="s">
        <v>127</v>
      </c>
      <c r="E51" s="181" t="s">
        <v>59</v>
      </c>
      <c r="F51" s="181" t="s">
        <v>103</v>
      </c>
      <c r="G51" s="181" t="s">
        <v>50</v>
      </c>
      <c r="H51" s="182">
        <v>116.89</v>
      </c>
      <c r="I51" s="183" t="s">
        <v>55</v>
      </c>
      <c r="J51" s="184">
        <f t="shared" ref="J51:J64" si="17">SUM(H51/1*1)</f>
        <v>116.89</v>
      </c>
      <c r="K51" s="184">
        <f t="shared" si="14"/>
        <v>117.91535087719299</v>
      </c>
      <c r="L51" s="185">
        <f t="shared" si="16"/>
        <v>40.198006644518273</v>
      </c>
      <c r="M51" s="185">
        <v>9</v>
      </c>
      <c r="N51" s="186">
        <f t="shared" si="13"/>
        <v>49.198006644518273</v>
      </c>
      <c r="O51" s="187" t="s">
        <v>48</v>
      </c>
      <c r="P51" s="188" t="s">
        <v>28</v>
      </c>
      <c r="Q51" s="187" t="s">
        <v>127</v>
      </c>
      <c r="R51" s="183" t="s">
        <v>64</v>
      </c>
      <c r="S51" s="183" t="s">
        <v>128</v>
      </c>
      <c r="T51" s="183" t="s">
        <v>129</v>
      </c>
      <c r="U51" s="189">
        <v>1000000</v>
      </c>
      <c r="V51" s="190"/>
      <c r="W51" s="190">
        <v>4500000</v>
      </c>
      <c r="X51" s="183" t="s">
        <v>54</v>
      </c>
      <c r="Y51" s="183" t="s">
        <v>55</v>
      </c>
      <c r="Z51" s="183" t="s">
        <v>56</v>
      </c>
      <c r="AA51" s="191">
        <v>0.15</v>
      </c>
      <c r="AB51" s="123">
        <v>45000000</v>
      </c>
      <c r="AC51" s="1">
        <v>45000000</v>
      </c>
      <c r="AD51" s="1">
        <f>45000000/300000000*100/1</f>
        <v>15</v>
      </c>
    </row>
    <row r="52" spans="1:30" ht="28.9" customHeight="1" x14ac:dyDescent="0.35">
      <c r="A52" s="221">
        <v>50</v>
      </c>
      <c r="B52" s="385" t="s">
        <v>20</v>
      </c>
      <c r="C52" s="385" t="s">
        <v>220</v>
      </c>
      <c r="D52" s="392" t="s">
        <v>89</v>
      </c>
      <c r="E52" s="222" t="s">
        <v>33</v>
      </c>
      <c r="F52" s="223" t="s">
        <v>27</v>
      </c>
      <c r="G52" s="223" t="s">
        <v>50</v>
      </c>
      <c r="H52" s="224">
        <v>75.25</v>
      </c>
      <c r="I52" s="225" t="s">
        <v>50</v>
      </c>
      <c r="J52" s="226">
        <f t="shared" si="17"/>
        <v>75.25</v>
      </c>
      <c r="K52" s="226">
        <f t="shared" si="14"/>
        <v>75.910087719298247</v>
      </c>
      <c r="L52" s="227">
        <f t="shared" ref="L52:L66" si="18">90*(1-(J52-$J$52)/$J$52)</f>
        <v>90</v>
      </c>
      <c r="M52" s="227">
        <v>10</v>
      </c>
      <c r="N52" s="228">
        <f t="shared" si="13"/>
        <v>100</v>
      </c>
      <c r="O52" s="229" t="s">
        <v>48</v>
      </c>
      <c r="P52" s="230" t="s">
        <v>90</v>
      </c>
      <c r="Q52" s="229" t="s">
        <v>179</v>
      </c>
      <c r="R52" s="225" t="s">
        <v>30</v>
      </c>
      <c r="S52" s="225">
        <v>45</v>
      </c>
      <c r="T52" s="225">
        <v>15</v>
      </c>
      <c r="U52" s="225" t="s">
        <v>91</v>
      </c>
      <c r="V52" s="231" t="s">
        <v>92</v>
      </c>
      <c r="W52" s="231" t="s">
        <v>93</v>
      </c>
      <c r="X52" s="225">
        <v>10</v>
      </c>
      <c r="Y52" s="225">
        <v>200</v>
      </c>
      <c r="Z52" s="225">
        <v>6000</v>
      </c>
      <c r="AA52" s="232">
        <v>4.2990058097488668E-2</v>
      </c>
      <c r="AB52" s="233">
        <v>12897017.429246601</v>
      </c>
      <c r="AC52" s="124">
        <v>25794034.858493228</v>
      </c>
      <c r="AD52" s="124">
        <f>25794034.8584932/300000000*100/1</f>
        <v>8.5980116194977327</v>
      </c>
    </row>
    <row r="53" spans="1:30" ht="28.9" customHeight="1" x14ac:dyDescent="0.35">
      <c r="A53" s="234">
        <v>51</v>
      </c>
      <c r="B53" s="386"/>
      <c r="C53" s="386"/>
      <c r="D53" s="235" t="s">
        <v>102</v>
      </c>
      <c r="E53" s="236" t="s">
        <v>33</v>
      </c>
      <c r="F53" s="237" t="s">
        <v>103</v>
      </c>
      <c r="G53" s="237" t="s">
        <v>50</v>
      </c>
      <c r="H53" s="238">
        <v>82</v>
      </c>
      <c r="I53" s="239" t="s">
        <v>50</v>
      </c>
      <c r="J53" s="240">
        <f t="shared" si="17"/>
        <v>82</v>
      </c>
      <c r="K53" s="240">
        <f t="shared" si="14"/>
        <v>82.719298245614041</v>
      </c>
      <c r="L53" s="241">
        <f t="shared" si="18"/>
        <v>81.926910299003325</v>
      </c>
      <c r="M53" s="241">
        <v>0</v>
      </c>
      <c r="N53" s="242">
        <f t="shared" ref="N53:N66" si="19">SUM(L53:M53)</f>
        <v>81.926910299003325</v>
      </c>
      <c r="O53" s="243" t="s">
        <v>48</v>
      </c>
      <c r="P53" s="244" t="s">
        <v>52</v>
      </c>
      <c r="Q53" s="243" t="s">
        <v>29</v>
      </c>
      <c r="R53" s="239" t="s">
        <v>30</v>
      </c>
      <c r="S53" s="239" t="s">
        <v>74</v>
      </c>
      <c r="T53" s="239" t="s">
        <v>75</v>
      </c>
      <c r="U53" s="239" t="s">
        <v>104</v>
      </c>
      <c r="V53" s="245" t="s">
        <v>111</v>
      </c>
      <c r="W53" s="245" t="s">
        <v>112</v>
      </c>
      <c r="X53" s="239" t="s">
        <v>55</v>
      </c>
      <c r="Y53" s="239" t="s">
        <v>88</v>
      </c>
      <c r="Z53" s="239" t="s">
        <v>106</v>
      </c>
      <c r="AA53" s="246">
        <v>7.0440000000000003E-2</v>
      </c>
      <c r="AB53" s="247">
        <v>21132255.801011395</v>
      </c>
      <c r="AC53" s="1">
        <v>21132255.801011395</v>
      </c>
      <c r="AD53" s="1">
        <f>21132255.8010114/300000000*100/1</f>
        <v>7.0440852670037994</v>
      </c>
    </row>
    <row r="54" spans="1:30" ht="28.9" customHeight="1" x14ac:dyDescent="0.35">
      <c r="A54" s="234">
        <v>52</v>
      </c>
      <c r="B54" s="386"/>
      <c r="C54" s="386"/>
      <c r="D54" s="235" t="s">
        <v>215</v>
      </c>
      <c r="E54" s="236" t="s">
        <v>33</v>
      </c>
      <c r="F54" s="237" t="s">
        <v>27</v>
      </c>
      <c r="G54" s="237" t="s">
        <v>50</v>
      </c>
      <c r="H54" s="238">
        <v>83.97</v>
      </c>
      <c r="I54" s="239" t="s">
        <v>55</v>
      </c>
      <c r="J54" s="240">
        <f t="shared" si="17"/>
        <v>83.97</v>
      </c>
      <c r="K54" s="240">
        <f t="shared" si="14"/>
        <v>84.706578947368413</v>
      </c>
      <c r="L54" s="241">
        <f t="shared" si="18"/>
        <v>79.570764119601336</v>
      </c>
      <c r="M54" s="241">
        <v>10</v>
      </c>
      <c r="N54" s="242">
        <f t="shared" si="19"/>
        <v>89.570764119601336</v>
      </c>
      <c r="O54" s="243" t="s">
        <v>48</v>
      </c>
      <c r="P54" s="244" t="s">
        <v>36</v>
      </c>
      <c r="Q54" s="244" t="s">
        <v>100</v>
      </c>
      <c r="R54" s="239" t="s">
        <v>30</v>
      </c>
      <c r="S54" s="239" t="s">
        <v>74</v>
      </c>
      <c r="T54" s="239" t="s">
        <v>101</v>
      </c>
      <c r="U54" s="239" t="s">
        <v>56</v>
      </c>
      <c r="V54" s="245">
        <v>600000000</v>
      </c>
      <c r="W54" s="245">
        <v>16666666</v>
      </c>
      <c r="X54" s="239" t="s">
        <v>54</v>
      </c>
      <c r="Y54" s="239" t="s">
        <v>55</v>
      </c>
      <c r="Z54" s="239" t="s">
        <v>56</v>
      </c>
      <c r="AA54" s="246">
        <v>0.11098837216877934</v>
      </c>
      <c r="AB54" s="247">
        <v>33296511.650633801</v>
      </c>
      <c r="AC54" s="1">
        <v>23103914.120028712</v>
      </c>
      <c r="AD54" s="1">
        <f>23103914.1200287/300000000*100/1</f>
        <v>7.7013047066762335</v>
      </c>
    </row>
    <row r="55" spans="1:30" ht="28.9" customHeight="1" x14ac:dyDescent="0.35">
      <c r="A55" s="234">
        <v>53</v>
      </c>
      <c r="B55" s="386"/>
      <c r="C55" s="386"/>
      <c r="D55" s="235" t="s">
        <v>176</v>
      </c>
      <c r="E55" s="236" t="s">
        <v>33</v>
      </c>
      <c r="F55" s="237" t="s">
        <v>148</v>
      </c>
      <c r="G55" s="237" t="s">
        <v>50</v>
      </c>
      <c r="H55" s="238">
        <v>84.93</v>
      </c>
      <c r="I55" s="239" t="s">
        <v>47</v>
      </c>
      <c r="J55" s="240">
        <f t="shared" si="17"/>
        <v>84.93</v>
      </c>
      <c r="K55" s="240">
        <f t="shared" si="14"/>
        <v>85.675000000000011</v>
      </c>
      <c r="L55" s="241">
        <f t="shared" si="18"/>
        <v>78.422591362126241</v>
      </c>
      <c r="M55" s="241">
        <v>10</v>
      </c>
      <c r="N55" s="242">
        <f t="shared" si="19"/>
        <v>88.422591362126241</v>
      </c>
      <c r="O55" s="243" t="s">
        <v>48</v>
      </c>
      <c r="P55" s="244" t="s">
        <v>52</v>
      </c>
      <c r="Q55" s="243" t="s">
        <v>53</v>
      </c>
      <c r="R55" s="239" t="s">
        <v>30</v>
      </c>
      <c r="S55" s="239">
        <v>42</v>
      </c>
      <c r="T55" s="239" t="s">
        <v>47</v>
      </c>
      <c r="U55" s="239" t="s">
        <v>47</v>
      </c>
      <c r="V55" s="248" t="s">
        <v>47</v>
      </c>
      <c r="W55" s="248" t="s">
        <v>47</v>
      </c>
      <c r="X55" s="248" t="s">
        <v>47</v>
      </c>
      <c r="Y55" s="248" t="s">
        <v>47</v>
      </c>
      <c r="Z55" s="248" t="s">
        <v>47</v>
      </c>
      <c r="AA55" s="246">
        <v>3.8012923397883161E-2</v>
      </c>
      <c r="AB55" s="247">
        <v>11403877.019364949</v>
      </c>
      <c r="AC55" s="1">
        <v>22807754.038729861</v>
      </c>
      <c r="AD55" s="1">
        <f>22807754.0387299/300000000*100/1</f>
        <v>7.6025846795766325</v>
      </c>
    </row>
    <row r="56" spans="1:30" ht="28.9" customHeight="1" x14ac:dyDescent="0.35">
      <c r="A56" s="234">
        <v>54</v>
      </c>
      <c r="B56" s="386"/>
      <c r="C56" s="386"/>
      <c r="D56" s="235" t="s">
        <v>205</v>
      </c>
      <c r="E56" s="236" t="s">
        <v>33</v>
      </c>
      <c r="F56" s="237" t="s">
        <v>103</v>
      </c>
      <c r="G56" s="237" t="s">
        <v>50</v>
      </c>
      <c r="H56" s="238">
        <v>87.6</v>
      </c>
      <c r="I56" s="239" t="s">
        <v>55</v>
      </c>
      <c r="J56" s="240">
        <f t="shared" si="17"/>
        <v>87.6</v>
      </c>
      <c r="K56" s="240">
        <f t="shared" si="14"/>
        <v>88.368421052631575</v>
      </c>
      <c r="L56" s="241">
        <f t="shared" si="18"/>
        <v>75.229235880398676</v>
      </c>
      <c r="M56" s="241">
        <v>10</v>
      </c>
      <c r="N56" s="242">
        <f t="shared" si="19"/>
        <v>85.229235880398676</v>
      </c>
      <c r="O56" s="243" t="s">
        <v>48</v>
      </c>
      <c r="P56" s="244" t="s">
        <v>36</v>
      </c>
      <c r="Q56" s="243" t="s">
        <v>100</v>
      </c>
      <c r="R56" s="239" t="s">
        <v>30</v>
      </c>
      <c r="S56" s="239" t="s">
        <v>74</v>
      </c>
      <c r="T56" s="239" t="s">
        <v>75</v>
      </c>
      <c r="U56" s="239" t="s">
        <v>130</v>
      </c>
      <c r="V56" s="245">
        <v>105000000</v>
      </c>
      <c r="W56" s="245">
        <v>15000000</v>
      </c>
      <c r="X56" s="239" t="s">
        <v>54</v>
      </c>
      <c r="Y56" s="239" t="s">
        <v>55</v>
      </c>
      <c r="Z56" s="239"/>
      <c r="AA56" s="246">
        <v>7.3279999999999998E-2</v>
      </c>
      <c r="AB56" s="247">
        <v>21984058.812617451</v>
      </c>
      <c r="AC56" s="1">
        <v>21984058.812617451</v>
      </c>
      <c r="AD56" s="1">
        <f>21984058.8126175/300000000*100/1</f>
        <v>7.3280196042058332</v>
      </c>
    </row>
    <row r="57" spans="1:30" ht="28.9" customHeight="1" x14ac:dyDescent="0.35">
      <c r="A57" s="234">
        <v>55</v>
      </c>
      <c r="B57" s="386"/>
      <c r="C57" s="386"/>
      <c r="D57" s="235" t="s">
        <v>66</v>
      </c>
      <c r="E57" s="236" t="s">
        <v>33</v>
      </c>
      <c r="F57" s="237" t="s">
        <v>27</v>
      </c>
      <c r="G57" s="237" t="s">
        <v>50</v>
      </c>
      <c r="H57" s="238">
        <v>88.6</v>
      </c>
      <c r="I57" s="239" t="s">
        <v>67</v>
      </c>
      <c r="J57" s="240">
        <f t="shared" si="17"/>
        <v>88.6</v>
      </c>
      <c r="K57" s="240">
        <f t="shared" si="14"/>
        <v>89.377192982456137</v>
      </c>
      <c r="L57" s="241">
        <f t="shared" si="18"/>
        <v>74.033222591362133</v>
      </c>
      <c r="M57" s="241">
        <v>10</v>
      </c>
      <c r="N57" s="242">
        <f t="shared" si="19"/>
        <v>84.033222591362133</v>
      </c>
      <c r="O57" s="243" t="s">
        <v>48</v>
      </c>
      <c r="P57" s="244" t="s">
        <v>36</v>
      </c>
      <c r="Q57" s="243" t="s">
        <v>100</v>
      </c>
      <c r="R57" s="239" t="s">
        <v>30</v>
      </c>
      <c r="S57" s="239">
        <v>90</v>
      </c>
      <c r="T57" s="239">
        <v>42</v>
      </c>
      <c r="U57" s="239" t="s">
        <v>68</v>
      </c>
      <c r="V57" s="249" t="s">
        <v>45</v>
      </c>
      <c r="W57" s="249" t="s">
        <v>69</v>
      </c>
      <c r="X57" s="239" t="s">
        <v>70</v>
      </c>
      <c r="Y57" s="239" t="s">
        <v>71</v>
      </c>
      <c r="Z57" s="239" t="s">
        <v>72</v>
      </c>
      <c r="AA57" s="246">
        <v>3.6125931213218672E-2</v>
      </c>
      <c r="AB57" s="247">
        <v>10837779.363965601</v>
      </c>
      <c r="AC57" s="1">
        <v>21675558.727931153</v>
      </c>
      <c r="AD57" s="1">
        <f>21675558.7279312/300000000*100/1</f>
        <v>7.2251862426437343</v>
      </c>
    </row>
    <row r="58" spans="1:30" ht="28.9" customHeight="1" x14ac:dyDescent="0.35">
      <c r="A58" s="234">
        <v>56</v>
      </c>
      <c r="B58" s="386"/>
      <c r="C58" s="386"/>
      <c r="D58" s="235" t="s">
        <v>131</v>
      </c>
      <c r="E58" s="236" t="s">
        <v>33</v>
      </c>
      <c r="F58" s="237" t="s">
        <v>103</v>
      </c>
      <c r="G58" s="237" t="s">
        <v>50</v>
      </c>
      <c r="H58" s="238">
        <v>92.58</v>
      </c>
      <c r="I58" s="239" t="s">
        <v>50</v>
      </c>
      <c r="J58" s="240">
        <f t="shared" si="17"/>
        <v>92.58</v>
      </c>
      <c r="K58" s="240">
        <f t="shared" si="14"/>
        <v>93.392105263157887</v>
      </c>
      <c r="L58" s="241">
        <f t="shared" si="18"/>
        <v>69.273089700996678</v>
      </c>
      <c r="M58" s="241">
        <v>9</v>
      </c>
      <c r="N58" s="242">
        <f t="shared" si="19"/>
        <v>78.273089700996678</v>
      </c>
      <c r="O58" s="243" t="s">
        <v>48</v>
      </c>
      <c r="P58" s="244" t="s">
        <v>132</v>
      </c>
      <c r="Q58" s="243" t="s">
        <v>49</v>
      </c>
      <c r="R58" s="239" t="s">
        <v>30</v>
      </c>
      <c r="S58" s="239" t="s">
        <v>81</v>
      </c>
      <c r="T58" s="239" t="s">
        <v>82</v>
      </c>
      <c r="U58" s="239" t="s">
        <v>133</v>
      </c>
      <c r="V58" s="249" t="s">
        <v>135</v>
      </c>
      <c r="W58" s="249" t="s">
        <v>136</v>
      </c>
      <c r="X58" s="239" t="s">
        <v>54</v>
      </c>
      <c r="Y58" s="239" t="s">
        <v>55</v>
      </c>
      <c r="Z58" s="239" t="s">
        <v>56</v>
      </c>
      <c r="AA58" s="246">
        <v>9.6988348914026329E-2</v>
      </c>
      <c r="AB58" s="247">
        <v>29096504.6742079</v>
      </c>
      <c r="AC58" s="1">
        <v>20189788.042294756</v>
      </c>
      <c r="AD58" s="1">
        <f>20189788.0422948/300000000*100/1</f>
        <v>6.7299293474316002</v>
      </c>
    </row>
    <row r="59" spans="1:30" ht="28.9" customHeight="1" x14ac:dyDescent="0.35">
      <c r="A59" s="234">
        <v>57</v>
      </c>
      <c r="B59" s="386"/>
      <c r="C59" s="386"/>
      <c r="D59" s="235" t="s">
        <v>183</v>
      </c>
      <c r="E59" s="236" t="s">
        <v>33</v>
      </c>
      <c r="F59" s="237" t="s">
        <v>148</v>
      </c>
      <c r="G59" s="237" t="s">
        <v>50</v>
      </c>
      <c r="H59" s="238">
        <v>93.54</v>
      </c>
      <c r="I59" s="239" t="s">
        <v>55</v>
      </c>
      <c r="J59" s="240">
        <f t="shared" si="17"/>
        <v>93.54</v>
      </c>
      <c r="K59" s="240">
        <f t="shared" si="14"/>
        <v>94.360526315789471</v>
      </c>
      <c r="L59" s="241">
        <f t="shared" si="18"/>
        <v>68.124916943521583</v>
      </c>
      <c r="M59" s="241">
        <v>9</v>
      </c>
      <c r="N59" s="242">
        <f t="shared" si="19"/>
        <v>77.124916943521583</v>
      </c>
      <c r="O59" s="243" t="s">
        <v>48</v>
      </c>
      <c r="P59" s="244" t="s">
        <v>90</v>
      </c>
      <c r="Q59" s="243" t="s">
        <v>179</v>
      </c>
      <c r="R59" s="239" t="s">
        <v>30</v>
      </c>
      <c r="S59" s="239" t="s">
        <v>74</v>
      </c>
      <c r="T59" s="239" t="s">
        <v>75</v>
      </c>
      <c r="U59" s="239" t="s">
        <v>56</v>
      </c>
      <c r="V59" s="249" t="s">
        <v>184</v>
      </c>
      <c r="W59" s="249" t="s">
        <v>185</v>
      </c>
      <c r="X59" s="239" t="s">
        <v>54</v>
      </c>
      <c r="Y59" s="239" t="s">
        <v>55</v>
      </c>
      <c r="Z59" s="239" t="s">
        <v>56</v>
      </c>
      <c r="AA59" s="246">
        <v>3.3156046601659835E-2</v>
      </c>
      <c r="AB59" s="247">
        <v>9946813.9804979507</v>
      </c>
      <c r="AC59" s="1">
        <v>19893627.960995905</v>
      </c>
      <c r="AD59" s="1">
        <f>19893627.9609959/300000000*100/1</f>
        <v>6.6312093203319673</v>
      </c>
    </row>
    <row r="60" spans="1:30" ht="28.9" customHeight="1" x14ac:dyDescent="0.35">
      <c r="A60" s="234">
        <v>58</v>
      </c>
      <c r="B60" s="386"/>
      <c r="C60" s="386"/>
      <c r="D60" s="235" t="s">
        <v>35</v>
      </c>
      <c r="E60" s="236" t="s">
        <v>33</v>
      </c>
      <c r="F60" s="237" t="s">
        <v>27</v>
      </c>
      <c r="G60" s="237" t="s">
        <v>50</v>
      </c>
      <c r="H60" s="238">
        <v>94.55</v>
      </c>
      <c r="I60" s="239" t="s">
        <v>50</v>
      </c>
      <c r="J60" s="240">
        <f t="shared" si="17"/>
        <v>94.55</v>
      </c>
      <c r="K60" s="240">
        <f t="shared" si="14"/>
        <v>95.379385964912274</v>
      </c>
      <c r="L60" s="241">
        <f t="shared" si="18"/>
        <v>66.916943521594689</v>
      </c>
      <c r="M60" s="241">
        <v>10</v>
      </c>
      <c r="N60" s="242">
        <f t="shared" si="19"/>
        <v>76.916943521594689</v>
      </c>
      <c r="O60" s="243" t="s">
        <v>48</v>
      </c>
      <c r="P60" s="244" t="s">
        <v>36</v>
      </c>
      <c r="Q60" s="244" t="s">
        <v>37</v>
      </c>
      <c r="R60" s="239" t="s">
        <v>152</v>
      </c>
      <c r="S60" s="239">
        <v>60</v>
      </c>
      <c r="T60" s="239">
        <v>14</v>
      </c>
      <c r="U60" s="239">
        <v>300</v>
      </c>
      <c r="V60" s="249" t="s">
        <v>45</v>
      </c>
      <c r="W60" s="249" t="s">
        <v>38</v>
      </c>
      <c r="X60" s="248" t="s">
        <v>43</v>
      </c>
      <c r="Y60" s="248" t="s">
        <v>44</v>
      </c>
      <c r="Z60" s="248" t="s">
        <v>41</v>
      </c>
      <c r="AA60" s="246">
        <v>9.5310256389121897E-2</v>
      </c>
      <c r="AB60" s="247">
        <v>28593076.916736569</v>
      </c>
      <c r="AC60" s="1">
        <v>19839983.224047683</v>
      </c>
      <c r="AD60" s="1">
        <f>19839983.2240477/300000000*100/1</f>
        <v>6.6133277413492344</v>
      </c>
    </row>
    <row r="61" spans="1:30" ht="28.9" customHeight="1" x14ac:dyDescent="0.35">
      <c r="A61" s="234">
        <v>59</v>
      </c>
      <c r="B61" s="386"/>
      <c r="C61" s="386"/>
      <c r="D61" s="235" t="s">
        <v>46</v>
      </c>
      <c r="E61" s="236" t="s">
        <v>33</v>
      </c>
      <c r="F61" s="237" t="s">
        <v>27</v>
      </c>
      <c r="G61" s="237" t="s">
        <v>50</v>
      </c>
      <c r="H61" s="238">
        <v>95.21</v>
      </c>
      <c r="I61" s="239" t="s">
        <v>50</v>
      </c>
      <c r="J61" s="240">
        <f t="shared" si="17"/>
        <v>95.21</v>
      </c>
      <c r="K61" s="240">
        <f t="shared" si="14"/>
        <v>96.045175438596488</v>
      </c>
      <c r="L61" s="241">
        <f t="shared" si="18"/>
        <v>66.127574750830561</v>
      </c>
      <c r="M61" s="241">
        <v>10</v>
      </c>
      <c r="N61" s="242">
        <f t="shared" si="19"/>
        <v>76.127574750830561</v>
      </c>
      <c r="O61" s="243" t="s">
        <v>48</v>
      </c>
      <c r="P61" s="244" t="s">
        <v>132</v>
      </c>
      <c r="Q61" s="243" t="s">
        <v>49</v>
      </c>
      <c r="R61" s="239" t="s">
        <v>30</v>
      </c>
      <c r="S61" s="239" t="s">
        <v>81</v>
      </c>
      <c r="T61" s="239">
        <v>21</v>
      </c>
      <c r="U61" s="248" t="s">
        <v>47</v>
      </c>
      <c r="V61" s="248" t="s">
        <v>47</v>
      </c>
      <c r="W61" s="248" t="s">
        <v>47</v>
      </c>
      <c r="X61" s="248" t="s">
        <v>47</v>
      </c>
      <c r="Y61" s="248" t="s">
        <v>47</v>
      </c>
      <c r="Z61" s="248" t="s">
        <v>47</v>
      </c>
      <c r="AA61" s="246">
        <v>9.4331896642349825E-2</v>
      </c>
      <c r="AB61" s="247">
        <v>28299568.992704947</v>
      </c>
      <c r="AC61" s="1">
        <v>19636373.168154724</v>
      </c>
      <c r="AD61" s="1">
        <f>19636373.1681547/300000000*100/1</f>
        <v>6.5454577227182345</v>
      </c>
    </row>
    <row r="62" spans="1:30" ht="28.9" customHeight="1" x14ac:dyDescent="0.35">
      <c r="A62" s="234">
        <v>60</v>
      </c>
      <c r="B62" s="386"/>
      <c r="C62" s="386"/>
      <c r="D62" s="235" t="s">
        <v>139</v>
      </c>
      <c r="E62" s="236" t="s">
        <v>33</v>
      </c>
      <c r="F62" s="237" t="s">
        <v>27</v>
      </c>
      <c r="G62" s="237" t="s">
        <v>50</v>
      </c>
      <c r="H62" s="238">
        <v>95.6</v>
      </c>
      <c r="I62" s="239" t="s">
        <v>55</v>
      </c>
      <c r="J62" s="240">
        <f t="shared" si="17"/>
        <v>95.6</v>
      </c>
      <c r="K62" s="240">
        <f t="shared" si="14"/>
        <v>96.438596491228068</v>
      </c>
      <c r="L62" s="241">
        <f t="shared" si="18"/>
        <v>65.661129568106318</v>
      </c>
      <c r="M62" s="241">
        <v>10</v>
      </c>
      <c r="N62" s="242">
        <f t="shared" si="19"/>
        <v>75.661129568106318</v>
      </c>
      <c r="O62" s="243" t="s">
        <v>48</v>
      </c>
      <c r="P62" s="244" t="s">
        <v>90</v>
      </c>
      <c r="Q62" s="243" t="s">
        <v>140</v>
      </c>
      <c r="R62" s="239" t="s">
        <v>30</v>
      </c>
      <c r="S62" s="239" t="s">
        <v>116</v>
      </c>
      <c r="T62" s="239" t="s">
        <v>117</v>
      </c>
      <c r="U62" s="239" t="s">
        <v>141</v>
      </c>
      <c r="V62" s="250" t="s">
        <v>142</v>
      </c>
      <c r="W62" s="249">
        <v>21024000</v>
      </c>
      <c r="X62" s="239" t="s">
        <v>143</v>
      </c>
      <c r="Y62" s="239" t="s">
        <v>55</v>
      </c>
      <c r="Z62" s="239" t="s">
        <v>56</v>
      </c>
      <c r="AA62" s="246">
        <v>6.5049999999999997E-2</v>
      </c>
      <c r="AB62" s="247">
        <v>19516058.135127068</v>
      </c>
      <c r="AC62" s="1">
        <v>19516058.135127068</v>
      </c>
      <c r="AD62" s="1">
        <f>19516058.1351271/300000000*100/1</f>
        <v>6.5053527117090333</v>
      </c>
    </row>
    <row r="63" spans="1:30" ht="28.9" customHeight="1" x14ac:dyDescent="0.35">
      <c r="A63" s="234">
        <v>61</v>
      </c>
      <c r="B63" s="386"/>
      <c r="C63" s="386"/>
      <c r="D63" s="235" t="s">
        <v>150</v>
      </c>
      <c r="E63" s="236" t="s">
        <v>33</v>
      </c>
      <c r="F63" s="237" t="s">
        <v>27</v>
      </c>
      <c r="G63" s="237" t="s">
        <v>50</v>
      </c>
      <c r="H63" s="238">
        <v>95.89</v>
      </c>
      <c r="I63" s="239" t="s">
        <v>55</v>
      </c>
      <c r="J63" s="240">
        <f t="shared" si="17"/>
        <v>95.89</v>
      </c>
      <c r="K63" s="240">
        <f t="shared" si="14"/>
        <v>96.731140350877197</v>
      </c>
      <c r="L63" s="241">
        <f t="shared" si="18"/>
        <v>65.314285714285717</v>
      </c>
      <c r="M63" s="241">
        <v>10</v>
      </c>
      <c r="N63" s="242">
        <f t="shared" si="19"/>
        <v>75.314285714285717</v>
      </c>
      <c r="O63" s="243" t="s">
        <v>48</v>
      </c>
      <c r="P63" s="244" t="s">
        <v>90</v>
      </c>
      <c r="Q63" s="243" t="s">
        <v>151</v>
      </c>
      <c r="R63" s="239" t="s">
        <v>152</v>
      </c>
      <c r="S63" s="239" t="s">
        <v>153</v>
      </c>
      <c r="T63" s="239" t="s">
        <v>154</v>
      </c>
      <c r="U63" s="239" t="s">
        <v>155</v>
      </c>
      <c r="V63" s="245">
        <v>900000000</v>
      </c>
      <c r="W63" s="245">
        <v>50000000</v>
      </c>
      <c r="X63" s="239" t="s">
        <v>156</v>
      </c>
      <c r="Y63" s="239" t="s">
        <v>157</v>
      </c>
      <c r="Z63" s="239">
        <v>600</v>
      </c>
      <c r="AA63" s="246">
        <v>9.3321590746285918E-2</v>
      </c>
      <c r="AB63" s="247">
        <v>27996477.223885775</v>
      </c>
      <c r="AC63" s="1">
        <v>19426593.110568043</v>
      </c>
      <c r="AD63" s="1">
        <f>19426593.110568/300000000*100/1</f>
        <v>6.4755310368560002</v>
      </c>
    </row>
    <row r="64" spans="1:30" ht="28.9" customHeight="1" x14ac:dyDescent="0.35">
      <c r="A64" s="234">
        <v>62</v>
      </c>
      <c r="B64" s="386"/>
      <c r="C64" s="386"/>
      <c r="D64" s="235" t="s">
        <v>147</v>
      </c>
      <c r="E64" s="235" t="s">
        <v>59</v>
      </c>
      <c r="F64" s="237" t="s">
        <v>148</v>
      </c>
      <c r="G64" s="237" t="s">
        <v>50</v>
      </c>
      <c r="H64" s="238">
        <v>89.95</v>
      </c>
      <c r="I64" s="239" t="s">
        <v>50</v>
      </c>
      <c r="J64" s="240">
        <f t="shared" si="17"/>
        <v>89.95</v>
      </c>
      <c r="K64" s="240">
        <f t="shared" si="14"/>
        <v>90.739035087719301</v>
      </c>
      <c r="L64" s="241">
        <f t="shared" si="18"/>
        <v>72.418604651162781</v>
      </c>
      <c r="M64" s="241">
        <v>10</v>
      </c>
      <c r="N64" s="242">
        <f>SUM(L64:M64)</f>
        <v>82.418604651162781</v>
      </c>
      <c r="O64" s="243" t="s">
        <v>48</v>
      </c>
      <c r="P64" s="244" t="s">
        <v>28</v>
      </c>
      <c r="Q64" s="243" t="s">
        <v>147</v>
      </c>
      <c r="R64" s="239" t="s">
        <v>64</v>
      </c>
      <c r="S64" s="239" t="s">
        <v>81</v>
      </c>
      <c r="T64" s="239" t="s">
        <v>82</v>
      </c>
      <c r="U64" s="239" t="s">
        <v>149</v>
      </c>
      <c r="V64" s="245">
        <v>216000000</v>
      </c>
      <c r="W64" s="245">
        <v>12500000</v>
      </c>
      <c r="X64" s="239" t="s">
        <v>54</v>
      </c>
      <c r="Y64" s="239" t="s">
        <v>55</v>
      </c>
      <c r="Z64" s="239" t="s">
        <v>56</v>
      </c>
      <c r="AA64" s="246">
        <v>0</v>
      </c>
      <c r="AB64" s="251" t="s">
        <v>225</v>
      </c>
    </row>
    <row r="65" spans="1:30" ht="28.9" customHeight="1" x14ac:dyDescent="0.35">
      <c r="A65" s="234">
        <v>63</v>
      </c>
      <c r="B65" s="386"/>
      <c r="C65" s="386"/>
      <c r="D65" s="235" t="s">
        <v>170</v>
      </c>
      <c r="E65" s="236" t="s">
        <v>59</v>
      </c>
      <c r="F65" s="237" t="s">
        <v>103</v>
      </c>
      <c r="G65" s="237" t="s">
        <v>50</v>
      </c>
      <c r="H65" s="238">
        <v>0.52</v>
      </c>
      <c r="I65" s="239" t="s">
        <v>34</v>
      </c>
      <c r="J65" s="240">
        <f>SUM(H65/1*200)</f>
        <v>104</v>
      </c>
      <c r="K65" s="240">
        <f t="shared" si="14"/>
        <v>104.91228070175438</v>
      </c>
      <c r="L65" s="241">
        <f t="shared" si="18"/>
        <v>55.614617940199338</v>
      </c>
      <c r="M65" s="241">
        <v>9</v>
      </c>
      <c r="N65" s="242">
        <f t="shared" si="19"/>
        <v>64.614617940199338</v>
      </c>
      <c r="O65" s="243" t="s">
        <v>48</v>
      </c>
      <c r="P65" s="244" t="s">
        <v>28</v>
      </c>
      <c r="Q65" s="243" t="s">
        <v>170</v>
      </c>
      <c r="R65" s="239" t="s">
        <v>64</v>
      </c>
      <c r="S65" s="239" t="s">
        <v>173</v>
      </c>
      <c r="T65" s="239" t="s">
        <v>174</v>
      </c>
      <c r="U65" s="239" t="s">
        <v>141</v>
      </c>
      <c r="V65" s="245">
        <v>150000000</v>
      </c>
      <c r="W65" s="245" t="s">
        <v>175</v>
      </c>
      <c r="X65" s="239" t="s">
        <v>156</v>
      </c>
      <c r="Y65" s="239" t="s">
        <v>157</v>
      </c>
      <c r="Z65" s="239" t="s">
        <v>155</v>
      </c>
      <c r="AA65" s="246">
        <v>0</v>
      </c>
      <c r="AB65" s="251" t="s">
        <v>225</v>
      </c>
    </row>
    <row r="66" spans="1:30" ht="28.9" customHeight="1" thickBot="1" x14ac:dyDescent="0.4">
      <c r="A66" s="252">
        <v>64</v>
      </c>
      <c r="B66" s="387"/>
      <c r="C66" s="387"/>
      <c r="D66" s="253" t="s">
        <v>127</v>
      </c>
      <c r="E66" s="254" t="s">
        <v>59</v>
      </c>
      <c r="F66" s="255" t="s">
        <v>103</v>
      </c>
      <c r="G66" s="255" t="s">
        <v>50</v>
      </c>
      <c r="H66" s="256">
        <v>116.89</v>
      </c>
      <c r="I66" s="257" t="s">
        <v>55</v>
      </c>
      <c r="J66" s="258">
        <f>SUM(H66/1*1)</f>
        <v>116.89</v>
      </c>
      <c r="K66" s="258">
        <f t="shared" si="14"/>
        <v>117.91535087719299</v>
      </c>
      <c r="L66" s="259">
        <f t="shared" si="18"/>
        <v>40.198006644518273</v>
      </c>
      <c r="M66" s="259">
        <v>9</v>
      </c>
      <c r="N66" s="260">
        <f t="shared" si="19"/>
        <v>49.198006644518273</v>
      </c>
      <c r="O66" s="261" t="s">
        <v>48</v>
      </c>
      <c r="P66" s="262" t="s">
        <v>28</v>
      </c>
      <c r="Q66" s="261" t="s">
        <v>127</v>
      </c>
      <c r="R66" s="257" t="s">
        <v>64</v>
      </c>
      <c r="S66" s="257" t="s">
        <v>128</v>
      </c>
      <c r="T66" s="257" t="s">
        <v>129</v>
      </c>
      <c r="U66" s="263">
        <v>1000000</v>
      </c>
      <c r="V66" s="264"/>
      <c r="W66" s="264">
        <v>4500000</v>
      </c>
      <c r="X66" s="257" t="s">
        <v>54</v>
      </c>
      <c r="Y66" s="257" t="s">
        <v>55</v>
      </c>
      <c r="Z66" s="257" t="s">
        <v>56</v>
      </c>
      <c r="AA66" s="265">
        <v>0.15</v>
      </c>
      <c r="AB66" s="266">
        <v>45000000</v>
      </c>
      <c r="AC66" s="1">
        <v>45000000</v>
      </c>
      <c r="AD66" s="1">
        <f>45000000/300000000*100/1</f>
        <v>15</v>
      </c>
    </row>
    <row r="67" spans="1:30" ht="30" customHeight="1" x14ac:dyDescent="0.35">
      <c r="A67" s="40">
        <v>65</v>
      </c>
      <c r="B67" s="388" t="s">
        <v>21</v>
      </c>
      <c r="C67" s="388" t="s">
        <v>219</v>
      </c>
      <c r="D67" s="104" t="s">
        <v>76</v>
      </c>
      <c r="E67" s="23" t="s">
        <v>33</v>
      </c>
      <c r="F67" s="24" t="s">
        <v>27</v>
      </c>
      <c r="G67" s="24" t="s">
        <v>164</v>
      </c>
      <c r="H67" s="25">
        <v>552.9</v>
      </c>
      <c r="I67" s="26" t="s">
        <v>87</v>
      </c>
      <c r="J67" s="105">
        <f>SUM(H67/100*1)</f>
        <v>5.5289999999999999</v>
      </c>
      <c r="K67" s="105">
        <f t="shared" ref="K67:K87" si="20">SUM(J67*115/114)</f>
        <v>5.5775000000000006</v>
      </c>
      <c r="L67" s="27">
        <v>82.429411764705875</v>
      </c>
      <c r="M67" s="27">
        <v>10</v>
      </c>
      <c r="N67" s="28">
        <v>92.429411764705875</v>
      </c>
      <c r="O67" s="29" t="s">
        <v>206</v>
      </c>
      <c r="P67" s="30" t="s">
        <v>52</v>
      </c>
      <c r="Q67" s="30" t="s">
        <v>29</v>
      </c>
      <c r="R67" s="26" t="s">
        <v>30</v>
      </c>
      <c r="S67" s="26">
        <v>60</v>
      </c>
      <c r="T67" s="26">
        <v>21</v>
      </c>
      <c r="U67" s="26">
        <v>1800</v>
      </c>
      <c r="V67" s="26" t="s">
        <v>78</v>
      </c>
      <c r="W67" s="26" t="s">
        <v>79</v>
      </c>
      <c r="X67" s="26">
        <v>100</v>
      </c>
      <c r="Y67" s="26">
        <v>100</v>
      </c>
      <c r="Z67" s="26">
        <v>900</v>
      </c>
      <c r="AA67" s="106">
        <v>0.13207198271876813</v>
      </c>
      <c r="AB67" s="107">
        <v>2641439.6543753599</v>
      </c>
      <c r="AC67" s="124"/>
    </row>
    <row r="68" spans="1:30" ht="30" customHeight="1" x14ac:dyDescent="0.35">
      <c r="A68" s="41">
        <v>66</v>
      </c>
      <c r="B68" s="389"/>
      <c r="C68" s="389"/>
      <c r="D68" s="22" t="s">
        <v>102</v>
      </c>
      <c r="E68" s="10" t="s">
        <v>33</v>
      </c>
      <c r="F68" s="11" t="s">
        <v>103</v>
      </c>
      <c r="G68" s="11" t="s">
        <v>164</v>
      </c>
      <c r="H68" s="12">
        <v>5.0999999999999996</v>
      </c>
      <c r="I68" s="13" t="s">
        <v>51</v>
      </c>
      <c r="J68" s="99">
        <f>SUM(H68/1*1)</f>
        <v>5.0999999999999996</v>
      </c>
      <c r="K68" s="99">
        <f t="shared" si="20"/>
        <v>5.1447368421052628</v>
      </c>
      <c r="L68" s="14">
        <v>90</v>
      </c>
      <c r="M68" s="14">
        <v>0</v>
      </c>
      <c r="N68" s="15">
        <v>90</v>
      </c>
      <c r="O68" s="16" t="s">
        <v>206</v>
      </c>
      <c r="P68" s="17" t="s">
        <v>52</v>
      </c>
      <c r="Q68" s="16" t="s">
        <v>29</v>
      </c>
      <c r="R68" s="13" t="s">
        <v>30</v>
      </c>
      <c r="S68" s="13" t="s">
        <v>74</v>
      </c>
      <c r="T68" s="13" t="s">
        <v>75</v>
      </c>
      <c r="U68" s="13" t="s">
        <v>113</v>
      </c>
      <c r="V68" s="13" t="s">
        <v>85</v>
      </c>
      <c r="W68" s="13" t="s">
        <v>97</v>
      </c>
      <c r="X68" s="13" t="s">
        <v>87</v>
      </c>
      <c r="Y68" s="13" t="s">
        <v>114</v>
      </c>
      <c r="Z68" s="13" t="s">
        <v>114</v>
      </c>
      <c r="AA68" s="95">
        <v>0.12860060686038011</v>
      </c>
      <c r="AB68" s="108">
        <v>2572012.1372076022</v>
      </c>
    </row>
    <row r="69" spans="1:30" ht="30" customHeight="1" x14ac:dyDescent="0.35">
      <c r="A69" s="41">
        <v>67</v>
      </c>
      <c r="B69" s="389"/>
      <c r="C69" s="389"/>
      <c r="D69" s="22" t="s">
        <v>176</v>
      </c>
      <c r="E69" s="10" t="s">
        <v>33</v>
      </c>
      <c r="F69" s="11" t="s">
        <v>27</v>
      </c>
      <c r="G69" s="11" t="s">
        <v>164</v>
      </c>
      <c r="H69" s="12">
        <v>5.71</v>
      </c>
      <c r="I69" s="13" t="s">
        <v>51</v>
      </c>
      <c r="J69" s="99">
        <f>SUM(H69/1*1)</f>
        <v>5.71</v>
      </c>
      <c r="K69" s="99">
        <f t="shared" si="20"/>
        <v>5.7600877192982454</v>
      </c>
      <c r="L69" s="14">
        <v>79.235294117647058</v>
      </c>
      <c r="M69" s="14">
        <v>10</v>
      </c>
      <c r="N69" s="15">
        <v>89.235294117647058</v>
      </c>
      <c r="O69" s="16" t="s">
        <v>206</v>
      </c>
      <c r="P69" s="17" t="s">
        <v>52</v>
      </c>
      <c r="Q69" s="16" t="s">
        <v>53</v>
      </c>
      <c r="R69" s="13" t="s">
        <v>30</v>
      </c>
      <c r="S69" s="13">
        <v>42</v>
      </c>
      <c r="T69" s="13" t="s">
        <v>95</v>
      </c>
      <c r="U69" s="13" t="s">
        <v>47</v>
      </c>
      <c r="V69" s="20" t="s">
        <v>47</v>
      </c>
      <c r="W69" s="20" t="s">
        <v>47</v>
      </c>
      <c r="X69" s="20" t="s">
        <v>47</v>
      </c>
      <c r="Y69" s="20" t="s">
        <v>47</v>
      </c>
      <c r="Z69" s="20" t="s">
        <v>47</v>
      </c>
      <c r="AA69" s="95">
        <v>0.12750792196548799</v>
      </c>
      <c r="AB69" s="108">
        <v>2550158.43930976</v>
      </c>
    </row>
    <row r="70" spans="1:30" ht="30" customHeight="1" x14ac:dyDescent="0.35">
      <c r="A70" s="41">
        <v>68</v>
      </c>
      <c r="B70" s="389"/>
      <c r="C70" s="389"/>
      <c r="D70" s="22" t="s">
        <v>139</v>
      </c>
      <c r="E70" s="10" t="s">
        <v>33</v>
      </c>
      <c r="F70" s="11" t="s">
        <v>27</v>
      </c>
      <c r="G70" s="11" t="s">
        <v>164</v>
      </c>
      <c r="H70" s="12">
        <v>575</v>
      </c>
      <c r="I70" s="13" t="s">
        <v>87</v>
      </c>
      <c r="J70" s="99">
        <f>SUM(H70/100*1)</f>
        <v>5.75</v>
      </c>
      <c r="K70" s="99">
        <f t="shared" si="20"/>
        <v>5.8004385964912277</v>
      </c>
      <c r="L70" s="14">
        <v>78.52941176470587</v>
      </c>
      <c r="M70" s="14">
        <v>10</v>
      </c>
      <c r="N70" s="15">
        <v>88.52941176470587</v>
      </c>
      <c r="O70" s="16" t="s">
        <v>206</v>
      </c>
      <c r="P70" s="17" t="s">
        <v>36</v>
      </c>
      <c r="Q70" s="16" t="s">
        <v>73</v>
      </c>
      <c r="R70" s="13" t="s">
        <v>30</v>
      </c>
      <c r="S70" s="13" t="s">
        <v>116</v>
      </c>
      <c r="T70" s="13" t="s">
        <v>117</v>
      </c>
      <c r="U70" s="13" t="s">
        <v>144</v>
      </c>
      <c r="V70" s="267" t="s">
        <v>145</v>
      </c>
      <c r="W70" s="13" t="s">
        <v>146</v>
      </c>
      <c r="X70" s="13" t="s">
        <v>143</v>
      </c>
      <c r="Y70" s="13" t="s">
        <v>87</v>
      </c>
      <c r="Z70" s="13" t="s">
        <v>88</v>
      </c>
      <c r="AA70" s="95">
        <v>0.12649928975481831</v>
      </c>
      <c r="AB70" s="108">
        <v>2529985.7950963662</v>
      </c>
    </row>
    <row r="71" spans="1:30" ht="30" customHeight="1" x14ac:dyDescent="0.35">
      <c r="A71" s="41">
        <v>69</v>
      </c>
      <c r="B71" s="389"/>
      <c r="C71" s="389"/>
      <c r="D71" s="22" t="s">
        <v>158</v>
      </c>
      <c r="E71" s="10" t="s">
        <v>33</v>
      </c>
      <c r="F71" s="11" t="s">
        <v>27</v>
      </c>
      <c r="G71" s="11" t="s">
        <v>164</v>
      </c>
      <c r="H71" s="12">
        <v>5.89</v>
      </c>
      <c r="I71" s="13" t="s">
        <v>51</v>
      </c>
      <c r="J71" s="99">
        <f t="shared" ref="J71:J76" si="21">SUM(H71/1*1)</f>
        <v>5.89</v>
      </c>
      <c r="K71" s="99">
        <f t="shared" si="20"/>
        <v>5.9416666666666655</v>
      </c>
      <c r="L71" s="14">
        <v>76.058823529411768</v>
      </c>
      <c r="M71" s="14">
        <v>10</v>
      </c>
      <c r="N71" s="15">
        <v>86.058823529411768</v>
      </c>
      <c r="O71" s="16" t="s">
        <v>206</v>
      </c>
      <c r="P71" s="17" t="s">
        <v>36</v>
      </c>
      <c r="Q71" s="16" t="s">
        <v>73</v>
      </c>
      <c r="R71" s="13" t="s">
        <v>30</v>
      </c>
      <c r="S71" s="13" t="s">
        <v>159</v>
      </c>
      <c r="T71" s="13" t="s">
        <v>154</v>
      </c>
      <c r="U71" s="13" t="s">
        <v>160</v>
      </c>
      <c r="V71" s="267">
        <v>150000000</v>
      </c>
      <c r="W71" s="267">
        <v>4200000</v>
      </c>
      <c r="X71" s="13" t="s">
        <v>118</v>
      </c>
      <c r="Y71" s="13" t="s">
        <v>126</v>
      </c>
      <c r="Z71" s="13" t="s">
        <v>161</v>
      </c>
      <c r="AA71" s="95">
        <v>0.12296907701747457</v>
      </c>
      <c r="AB71" s="108">
        <v>2459381.5403494914</v>
      </c>
    </row>
    <row r="72" spans="1:30" ht="30" customHeight="1" x14ac:dyDescent="0.35">
      <c r="A72" s="41">
        <v>70</v>
      </c>
      <c r="B72" s="389"/>
      <c r="C72" s="389"/>
      <c r="D72" s="22" t="s">
        <v>80</v>
      </c>
      <c r="E72" s="10" t="s">
        <v>33</v>
      </c>
      <c r="F72" s="11" t="s">
        <v>27</v>
      </c>
      <c r="G72" s="11" t="s">
        <v>164</v>
      </c>
      <c r="H72" s="12">
        <v>5.92</v>
      </c>
      <c r="I72" s="13" t="s">
        <v>51</v>
      </c>
      <c r="J72" s="99">
        <f t="shared" si="21"/>
        <v>5.92</v>
      </c>
      <c r="K72" s="99">
        <f t="shared" si="20"/>
        <v>5.9719298245614034</v>
      </c>
      <c r="L72" s="14">
        <v>75.52941176470587</v>
      </c>
      <c r="M72" s="14">
        <v>10</v>
      </c>
      <c r="N72" s="15">
        <v>85.52941176470587</v>
      </c>
      <c r="O72" s="16" t="s">
        <v>206</v>
      </c>
      <c r="P72" s="16" t="s">
        <v>36</v>
      </c>
      <c r="Q72" s="16" t="s">
        <v>73</v>
      </c>
      <c r="R72" s="20" t="s">
        <v>30</v>
      </c>
      <c r="S72" s="13" t="s">
        <v>81</v>
      </c>
      <c r="T72" s="13" t="s">
        <v>82</v>
      </c>
      <c r="U72" s="13" t="s">
        <v>83</v>
      </c>
      <c r="V72" s="13" t="s">
        <v>85</v>
      </c>
      <c r="W72" s="267" t="s">
        <v>86</v>
      </c>
      <c r="X72" s="13" t="s">
        <v>51</v>
      </c>
      <c r="Y72" s="13" t="s">
        <v>87</v>
      </c>
      <c r="Z72" s="13" t="s">
        <v>88</v>
      </c>
      <c r="AA72" s="95">
        <v>0.12221260285947232</v>
      </c>
      <c r="AB72" s="108">
        <v>2444252.0571894501</v>
      </c>
    </row>
    <row r="73" spans="1:30" ht="30" customHeight="1" x14ac:dyDescent="0.35">
      <c r="A73" s="41">
        <v>71</v>
      </c>
      <c r="B73" s="389"/>
      <c r="C73" s="389"/>
      <c r="D73" s="22" t="s">
        <v>213</v>
      </c>
      <c r="E73" s="10" t="s">
        <v>33</v>
      </c>
      <c r="F73" s="11" t="s">
        <v>27</v>
      </c>
      <c r="G73" s="11" t="s">
        <v>164</v>
      </c>
      <c r="H73" s="12">
        <v>5.97</v>
      </c>
      <c r="I73" s="13" t="s">
        <v>51</v>
      </c>
      <c r="J73" s="99">
        <f t="shared" si="21"/>
        <v>5.97</v>
      </c>
      <c r="K73" s="99">
        <f t="shared" si="20"/>
        <v>6.0223684210526311</v>
      </c>
      <c r="L73" s="14">
        <v>74.647058823529406</v>
      </c>
      <c r="M73" s="14">
        <v>10</v>
      </c>
      <c r="N73" s="15">
        <v>84.647058823529406</v>
      </c>
      <c r="O73" s="16" t="s">
        <v>206</v>
      </c>
      <c r="P73" s="16" t="s">
        <v>36</v>
      </c>
      <c r="Q73" s="16" t="s">
        <v>73</v>
      </c>
      <c r="R73" s="13" t="s">
        <v>30</v>
      </c>
      <c r="S73" s="13" t="s">
        <v>81</v>
      </c>
      <c r="T73" s="13">
        <v>21</v>
      </c>
      <c r="U73" s="13"/>
      <c r="V73" s="13"/>
      <c r="W73" s="13"/>
      <c r="X73" s="13"/>
      <c r="Y73" s="13"/>
      <c r="Z73" s="13"/>
      <c r="AA73" s="95">
        <v>0.12095181259613526</v>
      </c>
      <c r="AB73" s="108">
        <v>2419036.2519227052</v>
      </c>
    </row>
    <row r="74" spans="1:30" ht="30" customHeight="1" x14ac:dyDescent="0.35">
      <c r="A74" s="41">
        <v>72</v>
      </c>
      <c r="B74" s="389"/>
      <c r="C74" s="389"/>
      <c r="D74" s="22" t="s">
        <v>212</v>
      </c>
      <c r="E74" s="10" t="s">
        <v>33</v>
      </c>
      <c r="F74" s="11" t="s">
        <v>27</v>
      </c>
      <c r="G74" s="11" t="s">
        <v>164</v>
      </c>
      <c r="H74" s="12">
        <v>6.04</v>
      </c>
      <c r="I74" s="13" t="s">
        <v>51</v>
      </c>
      <c r="J74" s="99">
        <f t="shared" si="21"/>
        <v>6.04</v>
      </c>
      <c r="K74" s="99">
        <f t="shared" si="20"/>
        <v>6.0929824561403514</v>
      </c>
      <c r="L74" s="14">
        <v>73.411764705882348</v>
      </c>
      <c r="M74" s="14">
        <v>10</v>
      </c>
      <c r="N74" s="15">
        <v>83.411764705882348</v>
      </c>
      <c r="O74" s="16" t="s">
        <v>206</v>
      </c>
      <c r="P74" s="17" t="s">
        <v>52</v>
      </c>
      <c r="Q74" s="17" t="s">
        <v>29</v>
      </c>
      <c r="R74" s="13" t="s">
        <v>30</v>
      </c>
      <c r="S74" s="13">
        <v>60</v>
      </c>
      <c r="T74" s="13">
        <v>21</v>
      </c>
      <c r="U74" s="13">
        <v>900</v>
      </c>
      <c r="V74" s="13" t="s">
        <v>197</v>
      </c>
      <c r="W74" s="13" t="s">
        <v>198</v>
      </c>
      <c r="X74" s="13">
        <v>1</v>
      </c>
      <c r="Y74" s="13">
        <v>100</v>
      </c>
      <c r="Z74" s="13">
        <v>900</v>
      </c>
      <c r="AA74" s="95">
        <v>0.11918670622746338</v>
      </c>
      <c r="AB74" s="108">
        <v>2383734.1245492678</v>
      </c>
    </row>
    <row r="75" spans="1:30" ht="30" customHeight="1" thickBot="1" x14ac:dyDescent="0.4">
      <c r="A75" s="42">
        <v>73</v>
      </c>
      <c r="B75" s="390"/>
      <c r="C75" s="390"/>
      <c r="D75" s="43" t="s">
        <v>26</v>
      </c>
      <c r="E75" s="43" t="s">
        <v>33</v>
      </c>
      <c r="F75" s="32" t="s">
        <v>27</v>
      </c>
      <c r="G75" s="32" t="s">
        <v>164</v>
      </c>
      <c r="H75" s="33">
        <v>8.9</v>
      </c>
      <c r="I75" s="34" t="s">
        <v>51</v>
      </c>
      <c r="J75" s="109">
        <f t="shared" si="21"/>
        <v>8.9</v>
      </c>
      <c r="K75" s="109">
        <f t="shared" si="20"/>
        <v>8.9780701754385959</v>
      </c>
      <c r="L75" s="35">
        <v>22.941176470588214</v>
      </c>
      <c r="M75" s="35">
        <v>10</v>
      </c>
      <c r="N75" s="36">
        <v>32.941176470588218</v>
      </c>
      <c r="O75" s="37" t="s">
        <v>206</v>
      </c>
      <c r="P75" s="38" t="s">
        <v>28</v>
      </c>
      <c r="Q75" s="37" t="s">
        <v>26</v>
      </c>
      <c r="R75" s="34" t="s">
        <v>64</v>
      </c>
      <c r="S75" s="34">
        <v>90</v>
      </c>
      <c r="T75" s="34">
        <v>40</v>
      </c>
      <c r="U75" s="34">
        <v>45000</v>
      </c>
      <c r="V75" s="34" t="s">
        <v>31</v>
      </c>
      <c r="W75" s="34">
        <v>833333</v>
      </c>
      <c r="X75" s="34">
        <v>1</v>
      </c>
      <c r="Y75" s="34">
        <v>100</v>
      </c>
      <c r="Z75" s="34">
        <v>900</v>
      </c>
      <c r="AA75" s="110">
        <v>0</v>
      </c>
      <c r="AB75" s="111" t="s">
        <v>225</v>
      </c>
    </row>
    <row r="76" spans="1:30" ht="30" customHeight="1" x14ac:dyDescent="0.35">
      <c r="A76" s="268">
        <v>74</v>
      </c>
      <c r="B76" s="376" t="s">
        <v>22</v>
      </c>
      <c r="C76" s="376" t="s">
        <v>218</v>
      </c>
      <c r="D76" s="269" t="s">
        <v>131</v>
      </c>
      <c r="E76" s="270" t="s">
        <v>33</v>
      </c>
      <c r="F76" s="271" t="s">
        <v>103</v>
      </c>
      <c r="G76" s="271" t="s">
        <v>164</v>
      </c>
      <c r="H76" s="272">
        <v>6.84</v>
      </c>
      <c r="I76" s="273" t="s">
        <v>51</v>
      </c>
      <c r="J76" s="274">
        <f t="shared" si="21"/>
        <v>6.84</v>
      </c>
      <c r="K76" s="274">
        <f t="shared" si="20"/>
        <v>6.9</v>
      </c>
      <c r="L76" s="275">
        <f t="shared" ref="L76:L81" si="22">90*(1-(J76-$J$76)/$J$76)</f>
        <v>90</v>
      </c>
      <c r="M76" s="275">
        <v>9</v>
      </c>
      <c r="N76" s="276">
        <f>SUM(L76:M76)</f>
        <v>99</v>
      </c>
      <c r="O76" s="277" t="s">
        <v>206</v>
      </c>
      <c r="P76" s="278" t="s">
        <v>36</v>
      </c>
      <c r="Q76" s="277" t="s">
        <v>73</v>
      </c>
      <c r="R76" s="273" t="s">
        <v>30</v>
      </c>
      <c r="S76" s="273" t="s">
        <v>81</v>
      </c>
      <c r="T76" s="273" t="s">
        <v>82</v>
      </c>
      <c r="U76" s="273" t="s">
        <v>99</v>
      </c>
      <c r="V76" s="273" t="s">
        <v>137</v>
      </c>
      <c r="W76" s="273" t="s">
        <v>138</v>
      </c>
      <c r="X76" s="273" t="s">
        <v>51</v>
      </c>
      <c r="Y76" s="273" t="s">
        <v>87</v>
      </c>
      <c r="Z76" s="273" t="s">
        <v>99</v>
      </c>
      <c r="AA76" s="279">
        <v>0.20360448124695568</v>
      </c>
      <c r="AB76" s="280">
        <v>2036044.8124695569</v>
      </c>
      <c r="AC76" s="124"/>
    </row>
    <row r="77" spans="1:30" ht="30" customHeight="1" x14ac:dyDescent="0.35">
      <c r="A77" s="281">
        <v>75</v>
      </c>
      <c r="B77" s="377"/>
      <c r="C77" s="377"/>
      <c r="D77" s="282" t="s">
        <v>139</v>
      </c>
      <c r="E77" s="283" t="s">
        <v>33</v>
      </c>
      <c r="F77" s="284" t="s">
        <v>27</v>
      </c>
      <c r="G77" s="284" t="s">
        <v>164</v>
      </c>
      <c r="H77" s="285">
        <v>695</v>
      </c>
      <c r="I77" s="286" t="s">
        <v>87</v>
      </c>
      <c r="J77" s="287">
        <f>SUM(H77/100*1)</f>
        <v>6.95</v>
      </c>
      <c r="K77" s="287">
        <f t="shared" si="20"/>
        <v>7.0109649122807021</v>
      </c>
      <c r="L77" s="288">
        <f t="shared" si="22"/>
        <v>88.55263157894737</v>
      </c>
      <c r="M77" s="288">
        <v>10</v>
      </c>
      <c r="N77" s="289">
        <f t="shared" ref="N77:N81" si="23">SUM(L77:M77)</f>
        <v>98.55263157894737</v>
      </c>
      <c r="O77" s="290" t="s">
        <v>206</v>
      </c>
      <c r="P77" s="291" t="s">
        <v>36</v>
      </c>
      <c r="Q77" s="290" t="s">
        <v>73</v>
      </c>
      <c r="R77" s="286" t="s">
        <v>30</v>
      </c>
      <c r="S77" s="286" t="s">
        <v>116</v>
      </c>
      <c r="T77" s="286" t="s">
        <v>117</v>
      </c>
      <c r="U77" s="286" t="s">
        <v>144</v>
      </c>
      <c r="V77" s="292" t="s">
        <v>145</v>
      </c>
      <c r="W77" s="286" t="s">
        <v>146</v>
      </c>
      <c r="X77" s="286" t="s">
        <v>143</v>
      </c>
      <c r="Y77" s="286" t="s">
        <v>87</v>
      </c>
      <c r="Z77" s="286" t="s">
        <v>88</v>
      </c>
      <c r="AA77" s="293">
        <v>0.20268441846620125</v>
      </c>
      <c r="AB77" s="294">
        <v>2026844.1846620124</v>
      </c>
    </row>
    <row r="78" spans="1:30" ht="30" customHeight="1" x14ac:dyDescent="0.35">
      <c r="A78" s="281">
        <v>76</v>
      </c>
      <c r="B78" s="377"/>
      <c r="C78" s="377"/>
      <c r="D78" s="282" t="s">
        <v>158</v>
      </c>
      <c r="E78" s="283" t="s">
        <v>33</v>
      </c>
      <c r="F78" s="284" t="s">
        <v>27</v>
      </c>
      <c r="G78" s="284" t="s">
        <v>164</v>
      </c>
      <c r="H78" s="285">
        <v>6.95</v>
      </c>
      <c r="I78" s="286" t="s">
        <v>51</v>
      </c>
      <c r="J78" s="287">
        <f>SUM(H78/1*1)</f>
        <v>6.95</v>
      </c>
      <c r="K78" s="287">
        <f t="shared" si="20"/>
        <v>7.0109649122807021</v>
      </c>
      <c r="L78" s="288">
        <f t="shared" si="22"/>
        <v>88.55263157894737</v>
      </c>
      <c r="M78" s="288">
        <v>10</v>
      </c>
      <c r="N78" s="289">
        <f t="shared" si="23"/>
        <v>98.55263157894737</v>
      </c>
      <c r="O78" s="290" t="s">
        <v>206</v>
      </c>
      <c r="P78" s="291" t="s">
        <v>36</v>
      </c>
      <c r="Q78" s="290" t="s">
        <v>73</v>
      </c>
      <c r="R78" s="286" t="s">
        <v>30</v>
      </c>
      <c r="S78" s="286" t="s">
        <v>159</v>
      </c>
      <c r="T78" s="286" t="s">
        <v>154</v>
      </c>
      <c r="U78" s="286" t="s">
        <v>160</v>
      </c>
      <c r="V78" s="292">
        <v>150000000</v>
      </c>
      <c r="W78" s="292">
        <v>4200000</v>
      </c>
      <c r="X78" s="286" t="s">
        <v>118</v>
      </c>
      <c r="Y78" s="286" t="s">
        <v>126</v>
      </c>
      <c r="Z78" s="286" t="s">
        <v>161</v>
      </c>
      <c r="AA78" s="293">
        <v>0.20268441846620125</v>
      </c>
      <c r="AB78" s="294">
        <v>2026844.1846620124</v>
      </c>
    </row>
    <row r="79" spans="1:30" ht="30" customHeight="1" x14ac:dyDescent="0.35">
      <c r="A79" s="281">
        <v>77</v>
      </c>
      <c r="B79" s="377"/>
      <c r="C79" s="377"/>
      <c r="D79" s="282" t="s">
        <v>162</v>
      </c>
      <c r="E79" s="283" t="s">
        <v>33</v>
      </c>
      <c r="F79" s="284" t="s">
        <v>103</v>
      </c>
      <c r="G79" s="284" t="s">
        <v>164</v>
      </c>
      <c r="H79" s="285">
        <v>7.1</v>
      </c>
      <c r="I79" s="286" t="s">
        <v>51</v>
      </c>
      <c r="J79" s="287">
        <f>SUM(H79/1*1)</f>
        <v>7.1</v>
      </c>
      <c r="K79" s="287">
        <f t="shared" si="20"/>
        <v>7.1622807017543861</v>
      </c>
      <c r="L79" s="288">
        <f t="shared" si="22"/>
        <v>86.578947368421055</v>
      </c>
      <c r="M79" s="288">
        <v>10</v>
      </c>
      <c r="N79" s="289">
        <f t="shared" si="23"/>
        <v>96.578947368421055</v>
      </c>
      <c r="O79" s="290" t="s">
        <v>206</v>
      </c>
      <c r="P79" s="291" t="s">
        <v>36</v>
      </c>
      <c r="Q79" s="290" t="s">
        <v>73</v>
      </c>
      <c r="R79" s="286" t="s">
        <v>30</v>
      </c>
      <c r="S79" s="286" t="s">
        <v>74</v>
      </c>
      <c r="T79" s="286" t="s">
        <v>165</v>
      </c>
      <c r="U79" s="286" t="s">
        <v>163</v>
      </c>
      <c r="V79" s="292" t="s">
        <v>166</v>
      </c>
      <c r="W79" s="286" t="s">
        <v>167</v>
      </c>
      <c r="X79" s="286" t="s">
        <v>164</v>
      </c>
      <c r="Y79" s="286" t="s">
        <v>87</v>
      </c>
      <c r="Z79" s="286" t="s">
        <v>88</v>
      </c>
      <c r="AA79" s="293">
        <v>0.19862531796287278</v>
      </c>
      <c r="AB79" s="294">
        <v>1986253.1796287277</v>
      </c>
    </row>
    <row r="80" spans="1:30" ht="30" customHeight="1" x14ac:dyDescent="0.35">
      <c r="A80" s="281">
        <v>78</v>
      </c>
      <c r="B80" s="377"/>
      <c r="C80" s="377"/>
      <c r="D80" s="282" t="s">
        <v>213</v>
      </c>
      <c r="E80" s="283" t="s">
        <v>33</v>
      </c>
      <c r="F80" s="284" t="s">
        <v>27</v>
      </c>
      <c r="G80" s="284" t="s">
        <v>164</v>
      </c>
      <c r="H80" s="285">
        <v>7.33</v>
      </c>
      <c r="I80" s="286" t="s">
        <v>51</v>
      </c>
      <c r="J80" s="287">
        <f>SUM(H80/1*1)</f>
        <v>7.33</v>
      </c>
      <c r="K80" s="287">
        <f t="shared" si="20"/>
        <v>7.3942982456140358</v>
      </c>
      <c r="L80" s="288">
        <f t="shared" si="22"/>
        <v>83.55263157894737</v>
      </c>
      <c r="M80" s="288">
        <v>10</v>
      </c>
      <c r="N80" s="289">
        <f t="shared" si="23"/>
        <v>93.55263157894737</v>
      </c>
      <c r="O80" s="290" t="s">
        <v>206</v>
      </c>
      <c r="P80" s="291" t="s">
        <v>36</v>
      </c>
      <c r="Q80" s="290" t="s">
        <v>73</v>
      </c>
      <c r="R80" s="286" t="s">
        <v>30</v>
      </c>
      <c r="S80" s="286" t="s">
        <v>81</v>
      </c>
      <c r="T80" s="286">
        <v>21</v>
      </c>
      <c r="U80" s="286"/>
      <c r="V80" s="286"/>
      <c r="W80" s="286"/>
      <c r="X80" s="286"/>
      <c r="Y80" s="286"/>
      <c r="Z80" s="286"/>
      <c r="AA80" s="293">
        <v>0.19240136385776913</v>
      </c>
      <c r="AB80" s="294">
        <v>1924013.6385776913</v>
      </c>
    </row>
    <row r="81" spans="1:29" ht="30" customHeight="1" thickBot="1" x14ac:dyDescent="0.4">
      <c r="A81" s="295">
        <v>79</v>
      </c>
      <c r="B81" s="378"/>
      <c r="C81" s="378"/>
      <c r="D81" s="296" t="s">
        <v>26</v>
      </c>
      <c r="E81" s="296" t="s">
        <v>33</v>
      </c>
      <c r="F81" s="297" t="s">
        <v>27</v>
      </c>
      <c r="G81" s="297" t="s">
        <v>164</v>
      </c>
      <c r="H81" s="298">
        <v>9.0299999999999994</v>
      </c>
      <c r="I81" s="299" t="s">
        <v>51</v>
      </c>
      <c r="J81" s="300">
        <f>SUM(H81/1*1)</f>
        <v>9.0299999999999994</v>
      </c>
      <c r="K81" s="300">
        <f t="shared" si="20"/>
        <v>9.1092105263157883</v>
      </c>
      <c r="L81" s="301">
        <f t="shared" si="22"/>
        <v>61.184210526315788</v>
      </c>
      <c r="M81" s="301">
        <v>10</v>
      </c>
      <c r="N81" s="302">
        <f t="shared" si="23"/>
        <v>71.18421052631578</v>
      </c>
      <c r="O81" s="303" t="s">
        <v>206</v>
      </c>
      <c r="P81" s="304" t="s">
        <v>28</v>
      </c>
      <c r="Q81" s="303" t="s">
        <v>26</v>
      </c>
      <c r="R81" s="299" t="s">
        <v>64</v>
      </c>
      <c r="S81" s="299">
        <v>90</v>
      </c>
      <c r="T81" s="299">
        <v>40</v>
      </c>
      <c r="U81" s="299">
        <v>45000</v>
      </c>
      <c r="V81" s="299" t="s">
        <v>32</v>
      </c>
      <c r="W81" s="299">
        <v>416667</v>
      </c>
      <c r="X81" s="299">
        <v>1</v>
      </c>
      <c r="Y81" s="299">
        <v>100</v>
      </c>
      <c r="Z81" s="299">
        <v>900</v>
      </c>
      <c r="AA81" s="305">
        <v>0</v>
      </c>
      <c r="AB81" s="306" t="s">
        <v>225</v>
      </c>
    </row>
    <row r="82" spans="1:29" ht="30" customHeight="1" x14ac:dyDescent="0.35">
      <c r="A82" s="192">
        <v>80</v>
      </c>
      <c r="B82" s="379" t="s">
        <v>23</v>
      </c>
      <c r="C82" s="379" t="s">
        <v>217</v>
      </c>
      <c r="D82" s="193" t="s">
        <v>131</v>
      </c>
      <c r="E82" s="194" t="s">
        <v>33</v>
      </c>
      <c r="F82" s="195" t="s">
        <v>103</v>
      </c>
      <c r="G82" s="195" t="s">
        <v>164</v>
      </c>
      <c r="H82" s="196">
        <v>6.84</v>
      </c>
      <c r="I82" s="197" t="s">
        <v>51</v>
      </c>
      <c r="J82" s="198">
        <f>SUM(H82/1*1)</f>
        <v>6.84</v>
      </c>
      <c r="K82" s="198">
        <f t="shared" si="20"/>
        <v>6.9</v>
      </c>
      <c r="L82" s="199">
        <v>90</v>
      </c>
      <c r="M82" s="199">
        <v>9</v>
      </c>
      <c r="N82" s="200">
        <v>99</v>
      </c>
      <c r="O82" s="201" t="s">
        <v>206</v>
      </c>
      <c r="P82" s="202" t="s">
        <v>36</v>
      </c>
      <c r="Q82" s="201" t="s">
        <v>73</v>
      </c>
      <c r="R82" s="197" t="s">
        <v>30</v>
      </c>
      <c r="S82" s="197" t="s">
        <v>81</v>
      </c>
      <c r="T82" s="197" t="s">
        <v>82</v>
      </c>
      <c r="U82" s="197" t="s">
        <v>99</v>
      </c>
      <c r="V82" s="197" t="s">
        <v>137</v>
      </c>
      <c r="W82" s="197" t="s">
        <v>138</v>
      </c>
      <c r="X82" s="197" t="s">
        <v>51</v>
      </c>
      <c r="Y82" s="197" t="s">
        <v>87</v>
      </c>
      <c r="Z82" s="197" t="s">
        <v>99</v>
      </c>
      <c r="AA82" s="203">
        <v>0.20360448124695568</v>
      </c>
      <c r="AB82" s="204">
        <v>2036044.8124695569</v>
      </c>
      <c r="AC82" s="124"/>
    </row>
    <row r="83" spans="1:29" ht="30" customHeight="1" x14ac:dyDescent="0.35">
      <c r="A83" s="205">
        <v>81</v>
      </c>
      <c r="B83" s="380"/>
      <c r="C83" s="380"/>
      <c r="D83" s="206" t="s">
        <v>139</v>
      </c>
      <c r="E83" s="207" t="s">
        <v>33</v>
      </c>
      <c r="F83" s="208" t="s">
        <v>27</v>
      </c>
      <c r="G83" s="208" t="s">
        <v>164</v>
      </c>
      <c r="H83" s="209">
        <v>695</v>
      </c>
      <c r="I83" s="210" t="s">
        <v>87</v>
      </c>
      <c r="J83" s="211">
        <f>SUM(H83/100*1)</f>
        <v>6.95</v>
      </c>
      <c r="K83" s="211">
        <f t="shared" si="20"/>
        <v>7.0109649122807021</v>
      </c>
      <c r="L83" s="212">
        <v>88.55263157894737</v>
      </c>
      <c r="M83" s="212">
        <v>10</v>
      </c>
      <c r="N83" s="213">
        <v>98.55263157894737</v>
      </c>
      <c r="O83" s="214" t="s">
        <v>206</v>
      </c>
      <c r="P83" s="215" t="s">
        <v>36</v>
      </c>
      <c r="Q83" s="214" t="s">
        <v>73</v>
      </c>
      <c r="R83" s="210" t="s">
        <v>30</v>
      </c>
      <c r="S83" s="210" t="s">
        <v>116</v>
      </c>
      <c r="T83" s="210" t="s">
        <v>117</v>
      </c>
      <c r="U83" s="210" t="s">
        <v>144</v>
      </c>
      <c r="V83" s="307" t="s">
        <v>145</v>
      </c>
      <c r="W83" s="210" t="s">
        <v>146</v>
      </c>
      <c r="X83" s="210" t="s">
        <v>143</v>
      </c>
      <c r="Y83" s="210" t="s">
        <v>87</v>
      </c>
      <c r="Z83" s="210" t="s">
        <v>88</v>
      </c>
      <c r="AA83" s="216">
        <v>0.20268441846620125</v>
      </c>
      <c r="AB83" s="217">
        <v>2026844.1846620124</v>
      </c>
    </row>
    <row r="84" spans="1:29" ht="30" customHeight="1" x14ac:dyDescent="0.35">
      <c r="A84" s="205">
        <v>82</v>
      </c>
      <c r="B84" s="380"/>
      <c r="C84" s="380"/>
      <c r="D84" s="206" t="s">
        <v>158</v>
      </c>
      <c r="E84" s="207" t="s">
        <v>33</v>
      </c>
      <c r="F84" s="208" t="s">
        <v>27</v>
      </c>
      <c r="G84" s="208" t="s">
        <v>164</v>
      </c>
      <c r="H84" s="209">
        <v>6.95</v>
      </c>
      <c r="I84" s="210" t="s">
        <v>51</v>
      </c>
      <c r="J84" s="211">
        <f>SUM(H84/1*1)</f>
        <v>6.95</v>
      </c>
      <c r="K84" s="211">
        <f t="shared" si="20"/>
        <v>7.0109649122807021</v>
      </c>
      <c r="L84" s="212">
        <v>88.55263157894737</v>
      </c>
      <c r="M84" s="212">
        <v>10</v>
      </c>
      <c r="N84" s="213">
        <v>98.55263157894737</v>
      </c>
      <c r="O84" s="214" t="s">
        <v>206</v>
      </c>
      <c r="P84" s="215" t="s">
        <v>36</v>
      </c>
      <c r="Q84" s="214" t="s">
        <v>73</v>
      </c>
      <c r="R84" s="210" t="s">
        <v>30</v>
      </c>
      <c r="S84" s="210" t="s">
        <v>159</v>
      </c>
      <c r="T84" s="210" t="s">
        <v>154</v>
      </c>
      <c r="U84" s="210" t="s">
        <v>160</v>
      </c>
      <c r="V84" s="307">
        <v>150000000</v>
      </c>
      <c r="W84" s="307">
        <v>4200000</v>
      </c>
      <c r="X84" s="210" t="s">
        <v>118</v>
      </c>
      <c r="Y84" s="210" t="s">
        <v>126</v>
      </c>
      <c r="Z84" s="210" t="s">
        <v>161</v>
      </c>
      <c r="AA84" s="216">
        <v>0.20268441846620125</v>
      </c>
      <c r="AB84" s="217">
        <v>2026844.1846620124</v>
      </c>
    </row>
    <row r="85" spans="1:29" ht="30" customHeight="1" x14ac:dyDescent="0.35">
      <c r="A85" s="205">
        <v>83</v>
      </c>
      <c r="B85" s="380"/>
      <c r="C85" s="380"/>
      <c r="D85" s="206" t="s">
        <v>162</v>
      </c>
      <c r="E85" s="207" t="s">
        <v>33</v>
      </c>
      <c r="F85" s="208" t="s">
        <v>103</v>
      </c>
      <c r="G85" s="208" t="s">
        <v>164</v>
      </c>
      <c r="H85" s="209">
        <v>7.1</v>
      </c>
      <c r="I85" s="210" t="s">
        <v>51</v>
      </c>
      <c r="J85" s="211">
        <f>SUM(H85/1*1)</f>
        <v>7.1</v>
      </c>
      <c r="K85" s="211">
        <f t="shared" si="20"/>
        <v>7.1622807017543861</v>
      </c>
      <c r="L85" s="212">
        <v>86.578947368421055</v>
      </c>
      <c r="M85" s="212">
        <v>10</v>
      </c>
      <c r="N85" s="213">
        <v>96.578947368421055</v>
      </c>
      <c r="O85" s="214" t="s">
        <v>206</v>
      </c>
      <c r="P85" s="215" t="s">
        <v>36</v>
      </c>
      <c r="Q85" s="214" t="s">
        <v>73</v>
      </c>
      <c r="R85" s="210" t="s">
        <v>30</v>
      </c>
      <c r="S85" s="210" t="s">
        <v>74</v>
      </c>
      <c r="T85" s="210" t="s">
        <v>168</v>
      </c>
      <c r="U85" s="210" t="s">
        <v>163</v>
      </c>
      <c r="V85" s="307" t="s">
        <v>169</v>
      </c>
      <c r="W85" s="210" t="s">
        <v>167</v>
      </c>
      <c r="X85" s="210" t="s">
        <v>164</v>
      </c>
      <c r="Y85" s="210" t="s">
        <v>87</v>
      </c>
      <c r="Z85" s="210" t="s">
        <v>88</v>
      </c>
      <c r="AA85" s="216">
        <v>0.19862531796287278</v>
      </c>
      <c r="AB85" s="217">
        <v>1986253.1796287277</v>
      </c>
    </row>
    <row r="86" spans="1:29" ht="30" customHeight="1" x14ac:dyDescent="0.35">
      <c r="A86" s="205">
        <v>84</v>
      </c>
      <c r="B86" s="380"/>
      <c r="C86" s="380"/>
      <c r="D86" s="206" t="s">
        <v>213</v>
      </c>
      <c r="E86" s="207" t="s">
        <v>33</v>
      </c>
      <c r="F86" s="208" t="s">
        <v>27</v>
      </c>
      <c r="G86" s="208" t="s">
        <v>164</v>
      </c>
      <c r="H86" s="209">
        <v>7.33</v>
      </c>
      <c r="I86" s="210" t="s">
        <v>51</v>
      </c>
      <c r="J86" s="211">
        <f>SUM(H86/1*1)</f>
        <v>7.33</v>
      </c>
      <c r="K86" s="211">
        <f t="shared" si="20"/>
        <v>7.3942982456140358</v>
      </c>
      <c r="L86" s="212">
        <v>83.55263157894737</v>
      </c>
      <c r="M86" s="212">
        <v>10</v>
      </c>
      <c r="N86" s="213">
        <v>93.55263157894737</v>
      </c>
      <c r="O86" s="214" t="s">
        <v>206</v>
      </c>
      <c r="P86" s="215" t="s">
        <v>36</v>
      </c>
      <c r="Q86" s="214" t="s">
        <v>73</v>
      </c>
      <c r="R86" s="210" t="s">
        <v>30</v>
      </c>
      <c r="S86" s="210" t="s">
        <v>116</v>
      </c>
      <c r="T86" s="210">
        <v>21</v>
      </c>
      <c r="U86" s="210"/>
      <c r="V86" s="210"/>
      <c r="W86" s="210"/>
      <c r="X86" s="210"/>
      <c r="Y86" s="210"/>
      <c r="Z86" s="210"/>
      <c r="AA86" s="216">
        <v>0.19240136385776913</v>
      </c>
      <c r="AB86" s="217">
        <v>1924013.6385776913</v>
      </c>
    </row>
    <row r="87" spans="1:29" ht="30" customHeight="1" thickBot="1" x14ac:dyDescent="0.4">
      <c r="A87" s="218">
        <v>85</v>
      </c>
      <c r="B87" s="381"/>
      <c r="C87" s="381"/>
      <c r="D87" s="219" t="s">
        <v>26</v>
      </c>
      <c r="E87" s="219" t="s">
        <v>33</v>
      </c>
      <c r="F87" s="308" t="s">
        <v>27</v>
      </c>
      <c r="G87" s="308" t="s">
        <v>164</v>
      </c>
      <c r="H87" s="309">
        <v>9.15</v>
      </c>
      <c r="I87" s="310" t="s">
        <v>51</v>
      </c>
      <c r="J87" s="311">
        <f t="shared" ref="J87" si="24">SUM(H87/1*1)</f>
        <v>9.15</v>
      </c>
      <c r="K87" s="311">
        <f t="shared" si="20"/>
        <v>9.2302631578947363</v>
      </c>
      <c r="L87" s="312">
        <v>59.605263157894733</v>
      </c>
      <c r="M87" s="312">
        <v>10</v>
      </c>
      <c r="N87" s="313">
        <v>69.60526315789474</v>
      </c>
      <c r="O87" s="314" t="s">
        <v>206</v>
      </c>
      <c r="P87" s="315" t="s">
        <v>28</v>
      </c>
      <c r="Q87" s="314" t="s">
        <v>26</v>
      </c>
      <c r="R87" s="310" t="s">
        <v>64</v>
      </c>
      <c r="S87" s="310">
        <v>90</v>
      </c>
      <c r="T87" s="310">
        <v>40</v>
      </c>
      <c r="U87" s="310">
        <v>45000</v>
      </c>
      <c r="V87" s="310" t="s">
        <v>32</v>
      </c>
      <c r="W87" s="310">
        <v>416667</v>
      </c>
      <c r="X87" s="310">
        <v>1</v>
      </c>
      <c r="Y87" s="310">
        <v>100</v>
      </c>
      <c r="Z87" s="310">
        <v>900</v>
      </c>
      <c r="AA87" s="316">
        <v>0</v>
      </c>
      <c r="AB87" s="220" t="s">
        <v>225</v>
      </c>
    </row>
  </sheetData>
  <autoFilter ref="A2:AB87"/>
  <mergeCells count="17">
    <mergeCell ref="B20:B36"/>
    <mergeCell ref="C20:C36"/>
    <mergeCell ref="B76:B81"/>
    <mergeCell ref="C76:C81"/>
    <mergeCell ref="B82:B87"/>
    <mergeCell ref="C82:C87"/>
    <mergeCell ref="B37:B51"/>
    <mergeCell ref="C37:C51"/>
    <mergeCell ref="B52:B66"/>
    <mergeCell ref="C52:C66"/>
    <mergeCell ref="B67:B75"/>
    <mergeCell ref="C67:C75"/>
    <mergeCell ref="A1:AB1"/>
    <mergeCell ref="B3:B6"/>
    <mergeCell ref="C3:C6"/>
    <mergeCell ref="B7:B19"/>
    <mergeCell ref="C7:C1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&amp;C&amp;"-,Bold"&amp;UCONTRACT RT75-2018: 
CONTRACT DESCRIPTION: SUPPLY AND DELIVERY OF MALE AND FEMALE CONDOMS AND LUBRICATION TO THE STATE FOR THE PERIOD 1 OCTOBER 2018 TO 30 SEPTEMBER 2021</oddHeader>
    <oddFooter>&amp;L&amp;"-,Bold"&amp;URT75-2018 - CONTRACT CIRCULAR&amp;CPage &amp;P of &amp;N</oddFooter>
  </headerFooter>
  <rowBreaks count="4" manualBreakCount="4">
    <brk id="19" max="16383" man="1"/>
    <brk id="36" max="30" man="1"/>
    <brk id="51" max="30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 Circular</vt:lpstr>
      <vt:lpstr>'Contract Circular'!Print_Area</vt:lpstr>
      <vt:lpstr>'Contract Circular'!Print_Titles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Johnny Ramoroka</cp:lastModifiedBy>
  <cp:lastPrinted>2018-08-22T12:00:15Z</cp:lastPrinted>
  <dcterms:created xsi:type="dcterms:W3CDTF">2018-05-29T12:00:36Z</dcterms:created>
  <dcterms:modified xsi:type="dcterms:W3CDTF">2020-03-12T16:07:08Z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Johnny.Ramoroka@Treasury.gov.za</vt:lpwstr>
  </property>
  <property fmtid="{D5CDD505-2E9C-101B-9397-08002B2CF9AE}" pid="5" name="MSIP_Label_93c4247e-447d-4732-af29-2e529a4288f1_SetDate">
    <vt:lpwstr>2020-03-12T16:05:30.2311616Z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